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Movies\Heathers\Fiction\"/>
    </mc:Choice>
  </mc:AlternateContent>
  <xr:revisionPtr revIDLastSave="0" documentId="13_ncr:1_{EDF4BA42-CC00-4726-B9ED-05C209FDF2DD}" xr6:coauthVersionLast="47" xr6:coauthVersionMax="47" xr10:uidLastSave="{00000000-0000-0000-0000-000000000000}"/>
  <bookViews>
    <workbookView xWindow="-120" yWindow="-120" windowWidth="29040" windowHeight="17640" tabRatio="500" xr2:uid="{00000000-000D-0000-FFFF-FFFF00000000}"/>
  </bookViews>
  <sheets>
    <sheet name="Sheet1" sheetId="1" r:id="rId1"/>
  </sheets>
  <definedNames>
    <definedName name="_xlnm._FilterDatabase" localSheetId="0" hidden="1">Sheet1!$A$1:$S$1</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S9" i="1" l="1"/>
  <c r="S8" i="1"/>
  <c r="S6" i="1"/>
  <c r="S7" i="1"/>
  <c r="S5" i="1"/>
  <c r="S4" i="1"/>
  <c r="S47" i="1"/>
  <c r="S65" i="1"/>
  <c r="S42" i="1"/>
  <c r="S49" i="1"/>
  <c r="S35" i="1"/>
  <c r="S36" i="1"/>
  <c r="S51" i="1"/>
  <c r="S52" i="1"/>
  <c r="S45" i="1"/>
  <c r="S44" i="1"/>
  <c r="S64" i="1"/>
  <c r="S57" i="1"/>
  <c r="S63" i="1"/>
  <c r="S54" i="1"/>
  <c r="S61" i="1"/>
  <c r="S56" i="1"/>
  <c r="S62" i="1"/>
  <c r="S53" i="1"/>
  <c r="S59" i="1"/>
  <c r="S55" i="1"/>
  <c r="S60" i="1"/>
  <c r="S66" i="1"/>
  <c r="S48" i="1"/>
  <c r="S46" i="1"/>
  <c r="S43" i="1"/>
  <c r="S41" i="1"/>
  <c r="S40" i="1"/>
  <c r="S39" i="1"/>
  <c r="S38" i="1"/>
  <c r="S13" i="1"/>
  <c r="S3" i="1"/>
  <c r="S2" i="1"/>
  <c r="S23" i="1" l="1"/>
  <c r="S17" i="1"/>
  <c r="S11" i="1"/>
  <c r="S30" i="1"/>
  <c r="S14" i="1"/>
  <c r="S24" i="1"/>
  <c r="S31" i="1"/>
  <c r="S22" i="1"/>
  <c r="S25" i="1"/>
  <c r="S33" i="1"/>
  <c r="S20" i="1"/>
  <c r="S26" i="1"/>
  <c r="S32" i="1"/>
  <c r="S34" i="1"/>
  <c r="S28" i="1"/>
  <c r="S10" i="1"/>
  <c r="S12" i="1"/>
  <c r="S27" i="1"/>
  <c r="S15" i="1"/>
  <c r="S29" i="1"/>
  <c r="S21" i="1"/>
  <c r="S16" i="1"/>
  <c r="S18" i="1"/>
  <c r="S19" i="1"/>
</calcChain>
</file>

<file path=xl/sharedStrings.xml><?xml version="1.0" encoding="utf-8"?>
<sst xmlns="http://schemas.openxmlformats.org/spreadsheetml/2006/main" count="879" uniqueCount="414">
  <si>
    <t>Status</t>
  </si>
  <si>
    <t>Link</t>
  </si>
  <si>
    <t>Title</t>
  </si>
  <si>
    <t>Author</t>
  </si>
  <si>
    <t>Fandom</t>
  </si>
  <si>
    <t>Rating</t>
  </si>
  <si>
    <t>Category</t>
  </si>
  <si>
    <t>Relationships</t>
  </si>
  <si>
    <t>Characters</t>
  </si>
  <si>
    <t>Tags</t>
  </si>
  <si>
    <t>Warnings</t>
  </si>
  <si>
    <t>Summary</t>
  </si>
  <si>
    <t>Date</t>
  </si>
  <si>
    <t>Words</t>
  </si>
  <si>
    <t>Chapters</t>
  </si>
  <si>
    <t>M/M</t>
  </si>
  <si>
    <t>Rec</t>
  </si>
  <si>
    <t>Teen And Up Audiences</t>
  </si>
  <si>
    <t>Progress</t>
  </si>
  <si>
    <t>Backed Up</t>
  </si>
  <si>
    <t>Series (manual)</t>
  </si>
  <si>
    <t>x</t>
  </si>
  <si>
    <t>Bookmarked</t>
  </si>
  <si>
    <t>Dead Boy Rising</t>
  </si>
  <si>
    <t>Whatever Our Souls Are Made Of, Hers and Mine Are The Same</t>
  </si>
  <si>
    <t>Stress Relief</t>
  </si>
  <si>
    <t>Ain't Youth Meant to be Beautiful</t>
  </si>
  <si>
    <t>The Touch of an Angel</t>
  </si>
  <si>
    <t>I don’t want the children of another man (to have the eyes of the girl I won’t forget)</t>
  </si>
  <si>
    <t>happy anniversary</t>
  </si>
  <si>
    <t>Hours Gone By</t>
  </si>
  <si>
    <t>eighteen</t>
  </si>
  <si>
    <t>X readers for trans folk</t>
  </si>
  <si>
    <t>I can't handle change</t>
  </si>
  <si>
    <t>alone together</t>
  </si>
  <si>
    <t>When I Saw Him Again</t>
  </si>
  <si>
    <t>Forever Seventeen</t>
  </si>
  <si>
    <t>and sometimes we still laugh</t>
  </si>
  <si>
    <t>Seventeen</t>
  </si>
  <si>
    <t>Our Love</t>
  </si>
  <si>
    <t>dead boy falling</t>
  </si>
  <si>
    <t>is this what you always want me for?</t>
  </si>
  <si>
    <t>Inferior</t>
  </si>
  <si>
    <t>How to Kill a Frog</t>
  </si>
  <si>
    <t>Just Beyond the Door</t>
  </si>
  <si>
    <t>Living itself is the source of sin</t>
  </si>
  <si>
    <t>Choking on Dust and Lies</t>
  </si>
  <si>
    <t>https://archiveofourown.org/works/3247076</t>
  </si>
  <si>
    <t>https://archiveofourown.org/works/32673496</t>
  </si>
  <si>
    <t>https://archiveofourown.org/works/14762520</t>
  </si>
  <si>
    <t>https://archiveofourown.org/works/27441511</t>
  </si>
  <si>
    <t>https://archiveofourown.org/works/50356612</t>
  </si>
  <si>
    <t>https://archiveofourown.org/works/66190651</t>
  </si>
  <si>
    <t>https://archiveofourown.org/works/45909457</t>
  </si>
  <si>
    <t>https://archiveofourown.org/works/41853162</t>
  </si>
  <si>
    <t>https://archiveofourown.org/works/73060326</t>
  </si>
  <si>
    <t>https://archiveofourown.org/works/34372879</t>
  </si>
  <si>
    <t>https://archiveofourown.org/works/74919656</t>
  </si>
  <si>
    <t>https://archiveofourown.org/works/14027484</t>
  </si>
  <si>
    <t>https://archiveofourown.org/works/35733175</t>
  </si>
  <si>
    <t>https://archiveofourown.org/works/58995703</t>
  </si>
  <si>
    <t>https://archiveofourown.org/works/75049436</t>
  </si>
  <si>
    <t>https://archiveofourown.org/works/1933725</t>
  </si>
  <si>
    <t>https://archiveofourown.org/works/12369447</t>
  </si>
  <si>
    <t>https://archiveofourown.org/works/18089249</t>
  </si>
  <si>
    <t>https://archiveofourown.org/works/56314669</t>
  </si>
  <si>
    <t>https://archiveofourown.org/works/59919058</t>
  </si>
  <si>
    <t>https://archiveofourown.org/works/71968641</t>
  </si>
  <si>
    <t>https://archiveofourown.org/works/39085344</t>
  </si>
  <si>
    <t>https://archiveofourown.org/works/80036666</t>
  </si>
  <si>
    <t>https://archiveofourown.org/works/48870091</t>
  </si>
  <si>
    <t>kisstheboy7 (chickenshithypocrite)</t>
  </si>
  <si>
    <t>Heathers: The Musical - Murphy &amp; O'Keefe</t>
  </si>
  <si>
    <t>Her_Madjesty</t>
  </si>
  <si>
    <t>girlsboysvampires</t>
  </si>
  <si>
    <t>Kuromame (Blackbeane)</t>
  </si>
  <si>
    <t>Heathers: The Musical - Murphy &amp; O'Keefe, Heathers (1988)</t>
  </si>
  <si>
    <t>sinningismuchmorefun</t>
  </si>
  <si>
    <t>Cuntywizardpussy</t>
  </si>
  <si>
    <t>Seasaltbun</t>
  </si>
  <si>
    <t>AngellTheNinth</t>
  </si>
  <si>
    <t>Abottleoffooddye</t>
  </si>
  <si>
    <t>Shared_Account</t>
  </si>
  <si>
    <t>Heathers (1988), Squid Game (TV 2021), The Boy - Fandom, Steam Powered Giraffe, Until Dawn (Video Game)</t>
  </si>
  <si>
    <t>violetvoids94</t>
  </si>
  <si>
    <t>theriveroflight</t>
  </si>
  <si>
    <t>orphan_account</t>
  </si>
  <si>
    <t>Kiwivskiwi</t>
  </si>
  <si>
    <t>Heathers The Musical - Fandom</t>
  </si>
  <si>
    <t>lucy_in_the_sky</t>
  </si>
  <si>
    <t>starrynigh</t>
  </si>
  <si>
    <t>messilymoonlit</t>
  </si>
  <si>
    <t>ChokolatteJedi</t>
  </si>
  <si>
    <t>sleebless</t>
  </si>
  <si>
    <t>Alexandra_dAutriche</t>
  </si>
  <si>
    <t>H1v3_Ech0</t>
  </si>
  <si>
    <t>MelonHeadzzz</t>
  </si>
  <si>
    <t>F/M</t>
  </si>
  <si>
    <t>Jason Dean/Veronica Sawyer</t>
  </si>
  <si>
    <t>Jason Dean, Veronica Sawyer</t>
  </si>
  <si>
    <t>First Time, Dead Girl Walking, JD's POV, Sexual Content, Religious Delusions</t>
  </si>
  <si>
    <t>Jason "J. D." Dean/Veronica Sawyer</t>
  </si>
  <si>
    <t>Jason "J. D." Dean, Veronica Sawyer</t>
  </si>
  <si>
    <t>Major character death (not permanent), Delusions of Godhood, Blowjobs, Bombs, Bomb Play, Power Play, Underage (Canon), Angst, Hurt/Comfort, HEA, Suicide Ideation</t>
  </si>
  <si>
    <t>Veronica Sawyer, Jason "J. D." Dean</t>
  </si>
  <si>
    <t>My First AO3 Post, Cunnilingus, Oral Sex, Light Dom/sub, J. D. is a sub and I will not be convinced otherwise, Frottage, Hair-pulling, he def has a hair trigger in this it's a whole thing for him, Minor Praise Kink, J.D. is a tiny bit of a brat but it isn't too bad</t>
  </si>
  <si>
    <t>Oral Sex, First Time Blow Jobs, Horny Teenagers, Jason "J. D." Dean Loves Veronica Sawyer, Drunk Veronica Sawyer, Implied/Referenced Underage Drinking, Consensual Underage Sex</t>
  </si>
  <si>
    <t>Jason "J. D." Dean, Veronica Sawyer, Heather Chandler (mentioned), Bud Dean (Heathers), Veronica Sawyer's Parents (mentioned), Heather Duke (Mentioned), Heather McNamara (Mentioned), Martha Dunnstock (Mentioned)</t>
  </si>
  <si>
    <t>Bud Dean Being an Asshole (Heathers), Child Abuse, its not as angsty as it sounds, Submissive Jason “J.D.” Dean, Bottom Jason “J.D.” Dean, WE NEED MORE BOTTOM JD GUYS, Top Veronica Sawyer, soft dom, Dom Veronica Sawyer, Pain Kink, Biting Kink, Masochist Jason “J.D.” Dean, Sadist Veronica Sawyer, Jason "J. D." Dean Loves Veronica Sawyer, J.D. needs therapy, Sex, Blowjobs, handjobs, Orgasm Delay/Denial, Edgeplay, Religious Imagery &amp; Symbolism, Established Relationship, Fuck Heather, Fuck J.D. (literally), Abusive Bud Dean (Heathers), Bud Dean Bashing (Heathers), FUCK BUD DEAN, Crying, Dacryphilia, THEY’re so sweet, Praise Kink, Degradation Kink, Jason “J.D.” Dean is a Slut, Alternate Universe - Everyone Lives/Nobody Dies, Eating out, Condom? Never Heard of Her, Mommy Issues, Mommy Kink, possibly?, Laughter During Sex, they’re dorks your honor, Opening Up, Cuddling, Kissing, Veronica Sawyer is a Good Girlfriend, Sleep talking, Song: Fight for Me reference (Heathers), She knows CPR!, Begging, sorry the tags are weird i looked back and did a lot of editing, Tags Are Hard</t>
  </si>
  <si>
    <t>Jason "J. D." Dean/Veronica Sawyer, Veronica Sawyer/Original Male Character(s), Past Jason dean/veronica Sawyer</t>
  </si>
  <si>
    <t>Adult Veronica Sawyer, Babies, How Do I Tag, Angst, No happy endings, Veronica Sawyer Needs a Hug, Veronica Sawyer is a Mess, Ghost Jason "J. D." Dean, Past Jason "J. D." Dean/Veronica Sawyer</t>
  </si>
  <si>
    <t>Jason "J. D." Dean, Veronica Sawyer, Heather Chandler (Heathers)</t>
  </si>
  <si>
    <t>Ghost Jason "J. D." Dean, Jason "J. D." Dean Loves Veronica Sawyer, Dead Jason "J. D." Dean, Implied/Referenced Character Death, Smoking, Five Years Later, Drama &amp; Romance, Post-Canon, Drabble</t>
  </si>
  <si>
    <t>Post-Canon, Ghost Jason "J. D." Dean, Office, Cheek Kisses, Hugs</t>
  </si>
  <si>
    <t>Jason "J. D." Dean/Veronica Sawyer, Heather Chandler &amp; Veronica Sawyer</t>
  </si>
  <si>
    <t>Veronica Sawyer, Jason "J. D." Dean, Heather Chandler (Heathers)</t>
  </si>
  <si>
    <t>Hurt/Comfort, Alternate Universe - Modern Setting, Alternate Universe - College/University, Alternate Universe - Post-Canon, Fluff, Kinda, Unresolved Emotional Tension, Jason "J. D." Dean is Not a Villain, Ghost Jason "J. D." Dean, Jason "J. D." Dean Needs a Hug, POV Veronica Sawyer, Emotional Baggage, Ghost Heather Chandler (Heathers), Heather Chandler Being an Asshole (Heathers), Jason "J.D." Dean Redemption, sorta - Freeform, Redemption, Fix-It of Sorts</t>
  </si>
  <si>
    <t>M/M, Other</t>
  </si>
  <si>
    <t>The Salesman (Squid Game)/Reader, Brahms Heelshire/Reader, The Spine/Reader, Jason "J. D." Dean/Reader, Josh Washington/Reader</t>
  </si>
  <si>
    <t>The Salesman (Squid Game), Reader, Brahms Heelshire, The Spine, Jason "J. D." Dean, Josh Washington</t>
  </si>
  <si>
    <t>Hair-pulling, Public Blow Jobs, Praise Kink, Trans Character, Trans Male Character, Light Masochism, Dom/sub Undertones, sub top, Smoking, Hurt/Comfort, Begging, Emotional Hurt/Comfort</t>
  </si>
  <si>
    <t>Jason "J. D." Dean Needs a Hug, Ghost Jason "J. D." Dean, Jason "J. D." Dean is Not a Villain, Jason "J. D." Dean Loves Veronica Sawyer, Hurt/Comfort, but not any real comfort, I Wrote This Instead of Sleeping, POV Jason "J. D." Dean, Oneshot</t>
  </si>
  <si>
    <t>Gen</t>
  </si>
  <si>
    <t>Jason "J. D." Dean &amp; Veronica Sawyer</t>
  </si>
  <si>
    <t>Veronica Sawyer, Jason "J. D." Dean, Heather Chandler (Heathers), Kurt Kelly, Ram Sweeney</t>
  </si>
  <si>
    <t>Post-Canon, Ghost!JD</t>
  </si>
  <si>
    <t>Veronica Sawyer, Jason "J. D." Dean, Heather McNamara, Heather Chandler (Heathers), Martha Dunnstock</t>
  </si>
  <si>
    <t>Ghost Jason "J. D." Dean, Angst, Veronica Sawyer Needs a Hug, Ghost Heather Chandler (Heathers), Heather Duke (mentioned) - Freeform, Kurt Kelly (mentioned) - Freeform, Ram Sweeney (mentioned) - Freeform, Dead Jason "J. D." Dean, Veronica goes to college with Heather Mac and Martha</t>
  </si>
  <si>
    <t>One Shot, Implied/Referenced Suicide, do discord friends count as beta read?, Ghost Jason "J. D." Dean, Angst, Post-Canon, my first ever fic, How Do I Tag</t>
  </si>
  <si>
    <t>Jason "J. D." Dean, Veronica Sawyer, Pauline Fleming</t>
  </si>
  <si>
    <t>Jason "J. D." Dean Needs a Hug, Jason "J. D." Dean Loves Veronica Sawyer, Veronica Sawyer Needs a Hug, Fluff, Kind Of, relatively happy ending, Jason "J. D." Dean Lives, Alternate Universe - Canon Divergence, JD needs therapy, Jason "J.D." Dean GETS his hug, How Do I Tag, Title from a TV Girl Song, Help, Angst with a Happy Ending, non-toxic jdronica for once</t>
  </si>
  <si>
    <t>post-meant to be yours but pre-dead girl walking reprise</t>
  </si>
  <si>
    <t>Jason "J.D." Dean, Veronica Sawyer</t>
  </si>
  <si>
    <t>kinda just JDs backstory a little, freeze your brain, our love is god, sorry if it sucks, it's short, I'm Sorry</t>
  </si>
  <si>
    <t>Angst, Pain, A Lot of Feeling, jd's fucked up headspace, Song: Dead Girl Walking (Reprise)</t>
  </si>
  <si>
    <t>Kurt Kelly/Ram Sweeney, Jason "J. D." Dean/Veronica Sawyer</t>
  </si>
  <si>
    <t>Kurt Kelly, Ram Sweeney, Veronica Sawyer, Jason "J. D." Dean</t>
  </si>
  <si>
    <t>Angst, Character Death, Kurt Kelly/Ram Sweeney Centric, Crying, Blood, Gunshot Wounds, Scene Rewrite, POV Veronica Sawyer, POV Third Person Limited, Secret Relationship, Established Relationship, Relationship Reveal, Unhealthy Relationships, Hurt No Comfort, Whump, the unhealthy relationships tag is about jd and veronica klsfjgjdks</t>
  </si>
  <si>
    <t>Whumptober 2024, Suicide, Murder, Faked Suicide, Angst, Dark, Jason "J. D." Dean Loves Veronica Sawyer, POV Jason "J. D." Dean, Jason "J. D." Dean Needs a Hug, Dead Dove: Do Not Eat, Whump</t>
  </si>
  <si>
    <t>F/M, M/M, Other</t>
  </si>
  <si>
    <t>Jason "J. D." Dean/Reader, Jason "J. D." Dean &amp; Reader</t>
  </si>
  <si>
    <t>Jason "J. D." Dean, Reader, Your Parents</t>
  </si>
  <si>
    <t>Jason Dean x Reader, Abusive Parents, Alternate Universe - Canon Divergence, Implied/Referenced Suicide, Suicide, Abusive Relationships, Abused Reader, High School, Savior Complex, Hurt/Comfort, Anxiety, Post-Traumatic Stress Disorder - PTSD, Childhood Trauma, Bad Ending, Angst, Emotional Manipulation, Teenagers, Musical Version of J.D., Gaslighting, Alcohol Abuse/Alcoholism, Murder, Dead Dove: Do Not Eat</t>
  </si>
  <si>
    <t>Jason "J. D." Dean/Veronica Sawyer, Jason "J. D." Dean &amp; Veronica Sawyer</t>
  </si>
  <si>
    <t>Heavy Angst, Dark, Ambiguous/Open Ending, Crying, Hiding, Song: Meant to Be Yours (Heathers), Kinda, This is like really dark, Someone interpreted as rape not my intend but yeah, I'm Bad At Tagging, it's quite dark in my opinion proceed with caution</t>
  </si>
  <si>
    <t>Alternate Universe - Canon Divergence, Blood and Injury, Medical Inaccuracies, Jason "J. D." Dean Lives, Jason "J. D." Dean Needs a Hug, Jason "J. D." Dean Gets Help, How Do I Tag, Help, The Author Regrets Everything, The Author Regrets Nothing</t>
  </si>
  <si>
    <t>Jason "J. D." Dean, Veronica Sawyer, Jason "J. D." Dean's Mother</t>
  </si>
  <si>
    <t>Hurt No Comfort, Alternate Universe - Canon Divergence, Character Death, Bombing, Sorry Not Sorry, Song: Dead Girl Walking (Reprise), Angst, High School, Villain Protagonist, J.D. is still not a good person, Blood and Violence, Abuse, Ghosts, Body Horror</t>
  </si>
  <si>
    <t>Mature</t>
  </si>
  <si>
    <t>Explicit</t>
  </si>
  <si>
    <t>General Audiences</t>
  </si>
  <si>
    <t>Not Rated</t>
  </si>
  <si>
    <t>Underage Sex</t>
  </si>
  <si>
    <t>Graphic Depictions Of Violence, Major Character Death, Underage Sex</t>
  </si>
  <si>
    <t>No Archive Warnings Apply</t>
  </si>
  <si>
    <t>Creator Chose Not To Use Archive Warnings</t>
  </si>
  <si>
    <t>Graphic Depictions Of Violence, Major Character Death</t>
  </si>
  <si>
    <t>Major Character Death</t>
  </si>
  <si>
    <t>Graphic Depictions Of Violence</t>
  </si>
  <si>
    <t>One night turns everything around. One girl breathes the life back into him - with force. And he's never going to let anyone hurt her again. JD's POV of Dead Girl Walking.</t>
  </si>
  <si>
    <t>“You want Heaven?” Veronica snaps at him (and God, why does it turn him on so much to have her teeth so close to his cock?). “I’ll give you that and more if you just  shut off the detonator .”</t>
  </si>
  <si>
    <t>Veronica just needs to relax.</t>
  </si>
  <si>
    <t>"I wanna blow you."_x000D_
   Veronica and J.D. lay splayed out on her bed, a half-empty bottle of tequila between them._x000D_
   "What?" J.D. half chuckled, half choked._x000D_
(Titled inspired by MARINA's song Teen Idle)</t>
  </si>
  <si>
    <t>J.D.’s altar of slush isn’t working anymore. He goes home to a drunk dad who hits him._x000D_
So he runs to where he knows he’ll be safe._x000D_
two teens hit each other and fuck that’s basically it_x000D_
READ TAGS BUD DEAN IS IN THIS AND HES A WHOLE RED FLAG</t>
  </si>
  <si>
    <t>Veronica is 27. She just gave birth to a beautiful baby girl! So, why is he still here?</t>
  </si>
  <si>
    <t>Each year his tombstone grew more and more overgrown with moss.</t>
  </si>
  <si>
    <t>Spending late nights at the office used to be lonely and tedious. J.D. showing up was somehow a blessing in disguise. Even if he was pretty distracting and only making Veronica's job harder.</t>
  </si>
  <si>
    <t>He remains invisible. He just observes._x000D_
Observes how Veronica has moved on._x000D_
Observes how he ruined her life, and yet she still moved on._x000D_
Goddamnit, that woman is remarkable._x000D_
And J.D. is the scum of the earth._x000D_
So for Veronica’s sake, and for his own, he chooses to stay hidden._x000D_
Because he knows she doesn’t deserve to be hurt by him again._x000D_
---_x000D_
Veronica is in college. There are some ghosts who are eternally stuck haunting her._x000D_
One of them is J.D.</t>
  </si>
  <si>
    <t>This was originally a fanfic collection of x readers for trans guys/trans mascs.I now write gender neutral but still afab, due to the fact I am in fact afab, and write based on what I'm comfortable with._x000D_
I am not femaligned and therefore won't write fem readers.Unfortunately, this is trans masc only representation, so femaligned readers, this isn't the project for you</t>
  </si>
  <si>
    <t>Study shows our brains replay our memories when we die.</t>
  </si>
  <si>
    <t>Veronica's ghosts, she thinks, are a representation of her guilt and her trauma through everything that happens. When J.D. comes for her, though, he's the most positive of all the monsters in her brain. She should hate him, but she can't bring herself to completely do so.(Can be read as platonic or romantic.)</t>
  </si>
  <si>
    <t>After the events at Westerburg, the three ghosts that haunted Veronica suddenly disappeared. What happens when she finds out that the real reason they're gone is because the presence of a particular ghost haunting her held them back?_x000D_
AkaVeronica finds out her dead ex-boyfriend is less 'dead and gone' as she thought.</t>
  </si>
  <si>
    <t>“Shit.” She hurried down the hill tryin her best not to lose her footing. The figure didn’t turn as she approached it. “I’m so sorry I thought I put the drink in the basket, of course I forgot.” She apologized to it....Or Veronica sits down with JD and has a one way chat about moving on</t>
  </si>
  <si>
    <t>When Veronica opens her eyes again, she sees him and asks herself:_x000D_
Why is he still in one piece?_x000D_
 _x000D_
OR_x000D_
JD's ok. Mostly.</t>
  </si>
  <si>
    <t>Now that he thinks about it, he was kind of hoping she'd talk him out of it.</t>
  </si>
  <si>
    <t>A short fic about JD's backstory inspired from what we learn about him in "Freeze Your Brain".</t>
  </si>
  <si>
    <t>"He points the barreled gun towards her, something light and golden glinting off the dark metal. Ironic, he thinks, amidst all the chaos, that light could still find its way through a churningly dark boiler room and two unstable kids."_x000D_
JD's thoughts during Dead Girl Walking (Reprise).</t>
  </si>
  <si>
    <t>JD and Veronica go to exact their revenge on Kurt and Ram— though the word 'revenge' means something very different to each member of their pair— but things go a little bit differently before they end the exact same._x000D_
Set in the Heathers: The Musical (2014) version of the Heather's universe AKA the off-broadway version.</t>
  </si>
  <si>
    <t>JD finds Veronica in her closet</t>
  </si>
  <si>
    <t>What if J.D. met someone just as broken as him.There is no happy ending.</t>
  </si>
  <si>
    <t>He’s there.Just beyond the door.</t>
  </si>
  <si>
    <t>&gt;The boiler room is hot. The air is thick, suffocating—or is it the tears congesting her throat making it difficult to breathe? Veronica couldn't tell either way. J.D is there, in all his manic glory. Waxing poetic about death like he's some sort of God, and not a seventeen year old with serious issues. _x000D_
ORVeronica heads down to the boiler room. Events unfold differently.</t>
  </si>
  <si>
    <t>As the 1989 Pep Rally at Westerberg High School stomps on, Jason Dean (J.D. for short) wrestles with a Norwegian-style explosive. But, that bomb is not the only one. There are dozens more powerful than it just above him, strapped to the stands of the WHS gym. With a croquet mallet in hand, a dead girl walking marches to stop him, but her hope may be dashed just as easily as she was able to fool Jason Dean that she was dead. All that stands between his failure and her oblivion, is a Colt Python._x000D_
or_x000D_
What if J.D. got what he wanted?</t>
  </si>
  <si>
    <t>In Another Life</t>
  </si>
  <si>
    <t>I was born on the run (but I'll die holding your hand)</t>
  </si>
  <si>
    <t>Waitin' on the Sunrise</t>
  </si>
  <si>
    <t>https://archiveofourown.org/works/49252144</t>
  </si>
  <si>
    <t>https://archiveofourown.org/works/50498659</t>
  </si>
  <si>
    <t>QueerCosette</t>
  </si>
  <si>
    <t>Smut, Shameless Smut, Fluff and Smut, Porn with Feelings, Song: Dead Girl Walking, Making Out, Vaginal Fingering, Vaginal Sex, Implied/Referenced Underage Drinking, Enthusiastic Consent, Safe Sane and Consensual, Safe Sex is Sexy, I'm not tagging this as underage because they're over the age of consent, Loss of Virginity, I know everyone in the fandom has done their own take on this but we've all gotta start somewhere, Post-Coital Cuddling, Breaking and Entering, Jason "J. D." Dean Loves Veronica Sawyer, it's early days but he likes her so much, Sleepy Cuddles, Sleepy Kisses, Canon Compliant, Drunk Veronica Sawyer, or well. she's mostly sobered up at this point, speaking from experience if you chunder before the point of passing out you'll be grand</t>
  </si>
  <si>
    <t>Jason "J. D." Dean/Veronica Sawyer, Heather McNamara &amp; Veronica Sawyer</t>
  </si>
  <si>
    <t>Jason "J. D." Dean, Veronica Sawyer, Heather Chandler (Heathers), Heather McNamara, Kurt Kelly, Ram Sweeney, Martha Dunnstock, Heather Duke, Veronica Sawyer's Mother, Veronica Sawyer's Father, Country Club Courtney (Heathers), David (Heathers), Betty Finn</t>
  </si>
  <si>
    <t>Porn With Plot, Alternate Universe - Canon Divergence, Demisexual Jason "J.D." Dean, Jason "J. D." Dean Loves Veronica Sawyer, Jason "J. D." Dean is Not a Villain, They never go to Heather Chandler's house, Smut, Fluff and Smut, Emotional Hurt/Comfort, Mild Angst, First Crush, First Time, Loss of Virginity, Morning After, Vaginal Sex, Hand Jobs, Falling In Love, Kissing, Motorcycles, I read 3 cosmo articles for this, First Time Blow Jobs, Cunnilingus, I was a theatre major and it shows, Other Additional Tags to Be Added, I don't know where it's going but it's gonna be happy, Heather McNamara is a Good Friend, Victor Hugo move over there's a new king of run-on sentences, Making Out, Touch Starved Jason "J. D." Dean, Vaginal Fingering, Self-Harm, Bud Dean Being an Asshole (Heathers), Abusive Bud Dean (Heathers), Angst, oh my god chapters 17 and 18 got angsty, Canon-Typical Behavior, from other people anyway, Betrayal</t>
  </si>
  <si>
    <t>“I figured I have until eight AM on Monday morning to have my last bit of fun before she ruins my reputation beyond repair, so… Iwasgoingtoaskifyouwantedtohavesexwithme.”
_x000D_
  JD stares at her, his mouth falling open slightly in surprise. She hopes to god it’s good surprise and not the bad kind.
_x000D_
  “Me…” he chokes out, after an agonizingly long silence that really only lasts ten seconds, “with… you?”
_x000D_
  Veronica feels her cheeks flush with mortification. She should never have done this. She should have just gone home and waited for Heather’s revenge to rain down on her -
_x000D_
  “Yes.”
_x000D_
Alternative titles for this fic included Dead Girl Walking (one more time with feelings), Shameless Jdonica Fluffy Smut, and Fucking Hell I Can't Believe They Fucked In Comic Sans (Writer's Block Sucks).</t>
  </si>
  <si>
    <t>“Anyway,” Veronica says softly, a little smile tugging at the corner of her mouth, “I’ll be kissing her aerobicized ass on Monday, but right now I just want to cuddle in bed with my new boyfriend and maybe fool around a bit more if he’s up to it.”
_x000D_
JD and Veronica never go to Heather Chandler's house the Saturday morning after they hook up; instead they get the morning after they deserved, and maybe the chance to fall a little more in love with each other while they're at it. It's probably a lot easier to find a reason to make yourself better when playing God with Drain-O never presents itself as an option, after all._x000D_
(Also there's the added bonus of there tending to be more sex when you don't kill the mood by covering up murder with suicide. I'm pretty sure that's just a given.)</t>
  </si>
  <si>
    <t>Finished</t>
  </si>
  <si>
    <t>They'll Die Because We Say They Must</t>
  </si>
  <si>
    <t>https://archiveofourown.org/works/83739116</t>
  </si>
  <si>
    <t>Written</t>
  </si>
  <si>
    <t>Mine</t>
  </si>
  <si>
    <t>aureateCorvid</t>
  </si>
  <si>
    <t>Jason "J. D." Dean, Veronica Sawyer, Kurt Kelly, Ram Sweeney</t>
  </si>
  <si>
    <t>Song: Our Love is God (Heathers), POV Jason "J. D." Dean, Character Study, Sociopathy, Religious Delusions, Religious Imagery &amp; Symbolism, Chases, Adrenaline, Guns, Gun Violence, Murder, Gore</t>
  </si>
  <si>
    <t>J.D. chases Kurt through the cemetery.</t>
  </si>
  <si>
    <t>Temporary…right?</t>
  </si>
  <si>
    <t>In the Closet</t>
  </si>
  <si>
    <t>Look at Me Mom, All Grown Up</t>
  </si>
  <si>
    <t>Written in Red</t>
  </si>
  <si>
    <t>these veins are borrowed (this heart only beats for you)</t>
  </si>
  <si>
    <t>Walking Through That Door</t>
  </si>
  <si>
    <t>I don't believe you</t>
  </si>
  <si>
    <t>i am damaged</t>
  </si>
  <si>
    <t>Hopelessly devoted to you</t>
  </si>
  <si>
    <t>Meant to Be Yours: A Jason Dean Retelling</t>
  </si>
  <si>
    <t>Stuck on One</t>
  </si>
  <si>
    <t>abstain</t>
  </si>
  <si>
    <t>https://archiveofourown.org/works/83896326</t>
  </si>
  <si>
    <t>https://archiveofourown.org/works/57542473</t>
  </si>
  <si>
    <t>https://archiveofourown.org/works/55462633</t>
  </si>
  <si>
    <t>https://archiveofourown.org/works/31832248</t>
  </si>
  <si>
    <t>https://archiveofourown.org/works/44773492</t>
  </si>
  <si>
    <t>https://archiveofourown.org/works/84516176</t>
  </si>
  <si>
    <t>https://archiveofourown.org/works/63307750</t>
  </si>
  <si>
    <t>https://archiveofourown.org/works/84212561</t>
  </si>
  <si>
    <t>https://archiveofourown.org/works/18143003</t>
  </si>
  <si>
    <t>https://archiveofourown.org/works/41803671</t>
  </si>
  <si>
    <t>https://archiveofourown.org/works/73990181</t>
  </si>
  <si>
    <t>https://archiveofourown.org/works/22775161</t>
  </si>
  <si>
    <t>Dear_Arii</t>
  </si>
  <si>
    <t>deeplyshallow</t>
  </si>
  <si>
    <t>easystreets</t>
  </si>
  <si>
    <t>Information_Overload</t>
  </si>
  <si>
    <t>Larilori</t>
  </si>
  <si>
    <t>madgesundersee</t>
  </si>
  <si>
    <t>sadcatjae</t>
  </si>
  <si>
    <t>Heathers: The Musical - Murphy &amp; O'Keefe, Heathers (1988), Heathers (TV)</t>
  </si>
  <si>
    <t>Slushieguts</t>
  </si>
  <si>
    <t>violescent</t>
  </si>
  <si>
    <t>Jason "J. D." Dean/Veronica Sawyer, Bud Dean &amp; Jason "J. D." Dean, Veronica Sawyer &amp; Veronica Sawyer's Mother</t>
  </si>
  <si>
    <t>Veronica Sawyer, Jason "J. D." Dean, Veronica Sawyer's Mother, Heather McNamara, Heather Duke, Martha Dunnstock</t>
  </si>
  <si>
    <t>Jason "J. D." Dean/Kurt Kelly, Kurt Kelly/Ram Sweeney</t>
  </si>
  <si>
    <t>Jason "J. D." Dean, Kurt Kelly</t>
  </si>
  <si>
    <t>got bored wrote Jurt, idek what this is, it's graphic af though, Period-Typical Homophobia, Jason "J. D." Dean Being an Asshole, seriously I don't know what got into me, JD is a ho, tw f slur</t>
  </si>
  <si>
    <t>Jason "J. D." Dean, Veronica Sawyer, Heather McNamara, Martha Dunnstock, Heather Duke</t>
  </si>
  <si>
    <t>HAPPY BIRTHDAY JDRONICA!!!!, my god you've got not idea how hard it has been to keep this secret, hints of Martha/Mac, characterisation based on the easily accessible OOBC boot, so like OOBC cast but Dan not Ryan, I literally rewatched the boot to research the characterisation, so I hope it's in character, although everyone who read this seems worried I've been held at gunpoint because I wrote nice JD, which like - fair, but can't a girl have layers?, JD's birthday is in November, I can accept JD being nice and giving up killing people but I draw the line at him being an Aries, Pregnancy, Slow Burn</t>
  </si>
  <si>
    <t>Sex, a lot of blood, obviously, Angst, content warning: abortion, I swear I used to write nice fics, content warning: self harm</t>
  </si>
  <si>
    <t>Childhood Trauma, Fist Fights, Crushes, Hurt/Comfort, Character Study</t>
  </si>
  <si>
    <t>F/M, Gen</t>
  </si>
  <si>
    <t>Alternate Universe - Canon Divergence, Alternate Universe - Superheroes/Superpowers, Jason "J. D." Dean Lives, Jason "J. D." Dean Loves Veronica Sawyer, Other Additional Tags to Be Added, Character Study, Awkward Flirting</t>
  </si>
  <si>
    <t>Jason "J. D." Dean</t>
  </si>
  <si>
    <t>Jason "J. D." Dean Lives, Jason "J. D." Dean Loves Veronica Sawyer, Jason "J. D." Dean Being an Asshole, Jason "J. D." Dean is Not a Good Person, Letters, Denial, POV Jason "J. D." Dean, Therapy, Mentioned Veronica Sawyer, Psychopaths In Love</t>
  </si>
  <si>
    <t>Past Rape/Non-con, Angst, Heavy Angst, Hurt/Comfort</t>
  </si>
  <si>
    <t>Pining, Unhealthy Relationships, No rape; just non-con, You Have Been Warned, Abusive Relationships, One-Sided Relationship, Emotional Manipulation, Heavy Angst, Drabble, Psychopathology &amp; Sociopathy</t>
  </si>
  <si>
    <t>F/F, F/M, M/M, Multi</t>
  </si>
  <si>
    <t>Jason "J. D." Dean/Veronica Sawyer, Heather McNamara/Veronica Sawyer, Jason "J. D." Dean/Original Character(s)</t>
  </si>
  <si>
    <t>Jason "J. D." Dean, Veronica Sawyer, Heather Chandler (Heathers), Heather McNamara, Heather Duke, Kurt Kelly, Ram Sweeney, Martha Dunnstock, Bud Dean (Heathers), Jason "J. D." Dean's Mother, Pauline Fleming, Original Characters, Veronica Sawyer's Parents</t>
  </si>
  <si>
    <t>Teen Romance, Teen Angst, Mental Health Issues, Mental Instability, Mental Breakdown, Alcohol Abuse/Alcoholism, Emotional/Psychological Abuse, Physical Abuse, Jason "J. D." Dean Loves Veronica Sawyer, POV Jason "J. D." Dean, Whump, Jason "J.D." Dean whump, Bisexual Veronica Sawyer, BAMF Veronica Sawyer, Jason "J.D." Dean Has PTSD, Murder, Drug Abuse, Self-Harm, Self-Hatred, Self-Esteem Issues, Depression, Suicide Attempt, Suicide, Unreliable Narrator, School Violence, Domestic Violence, Child Abuse, Emotional Manipulation, Minor Heather McNamara/Veronica Sawyer, Lesbian Heather McNamara, Canon Compliant, for the most part with some deviations, consider it the musical and the movie mashed together with garnish, including all those JD scenes that were off-camera/stage, Implied/Referenced Rape/Non-con, Hallucinations, Delusions, Psychosis, Blood and Gore, Gun Violence, Bombs, Manipulation, Gaslighting</t>
  </si>
  <si>
    <t>Jason "J. D." Dean, Veronica Sawyer, Veronica Sawyer's Mother, Veronica Sawyer's Father, Bud Dean (Heathers), Officer McCord (Heathers), Officer Milner (Heathers)</t>
  </si>
  <si>
    <t>Jason "J. D." Dean Being an Asshole, Jason "J. D." Dean Lives, Veronica Sawyer is a Mess, Morally gray Veronica sawyer, Unplanned Pregnancy, Religious Imagery &amp; Symbolism, Abusive Relationships, Murder-Suicide, Dark Comedy, Eventual Smut, Mildly Dubious Consent, Vaginal Sex, Breeding Kink, Discussion of Abortion, Murder, Oral Sex</t>
  </si>
  <si>
    <t>Character Study, Angst, Violence, Manipulation, Other characters are mentioned but really it's just JDonica, Everything Hurts, unedited, Canon Compliant, Song Lyrics, Just a few lyrics sprinkled in the dialogue here and there</t>
  </si>
  <si>
    <t>Rape/Non-Con</t>
  </si>
  <si>
    <t>3/?</t>
  </si>
  <si>
    <t>22/27</t>
  </si>
  <si>
    <t>20/?</t>
  </si>
  <si>
    <t>After Veronica’s mum finds out about JD and throws her out, Veronica ends up with nowhere to go. JD finds her and takes her in—only for them to discover his dad has abandoned him too. With no support and no real plan, they end up in a cheap motel, forced to rely entirely on each other.
From there, the story follows them trying to survive: financially, emotionally, and morally. They clash over JD’s more dangerous instincts while Veronica starts setting boundaries instead of going along with everything. At the same time, they share small, intimate moments—late-night conversations, quiet comfort, teaching each other things, pretending to be normal for a few hours.
Nights are the hardest. They hold each other through nightmares and panic, but the comfort never fully fixes anything—it just makes the emptiness slightly easier to bear.
Eventually, instead of everything exploding, they hit a turning point: Veronica refuses to stay if JD keeps spiralling. That forces him to confront himself—not perfectly, but enough to stop going further.
They end up moving into a small, imperfect place together, building something fragile and real. It’s not healthy, not stable, and not at all fixed… but it’s chosen</t>
  </si>
  <si>
    <t>Kurt proves he's not gay by getting with JD in the coat closet.</t>
  </si>
  <si>
    <t>“You want a reason to let me survive, JD? I’m pregnant.”_x000D_
Time stops. Not literally, the bomb is still counting down - but it suddenly seems irrelevant compared to the revelation up front._x000D_
“What?”</t>
  </si>
  <si>
    <t>Veronica and JD's relationship. Told in blood.</t>
  </si>
  <si>
    <t>J.D has never lost a fight.</t>
  </si>
  <si>
    <t>In a world with extraordinary powers, Veronica goes to see her ex in prison as his psychiatrist and his only friend.</t>
  </si>
  <si>
    <t>The bomb in the boiler room didn't go off and J.D. is held responsible for his actions. While Veronica has to do community service, J.D. finds himself in prison. But instead of regretting his actions, he sees them as justified. After all, he only did it for his beloved Veronika, so her letter couldn't be anything but fake. The real Veronica would never let him down.</t>
  </si>
  <si>
    <t>when j.d. notices veronica is acting strange, he listens to her tell about her experience with kurt and ram. this unfortunately prompts his own memory from when he was twelve years old._x000D_
heavy trigger warning for child sexual assault and everything of the sort_x000D_
idk why i wrote this.</t>
  </si>
  <si>
    <t>obsession/əbˈsɛʃ(ə)n/Submitnounthe state of being obsessed with someone or something."she cared for him with a devotion bordering on obsession"_x000D_
But when does one cross the line?</t>
  </si>
  <si>
    <t>Heathers, but from JD's POV.“You and me,” I growl against her hungry mouth. “We’re gonna raze this world to the ground and rebuild it the way we want. We are god. Our love is god. And nothing can touch us.”_x000D_
 _x000D_
  “We are god,” she echoes in a shivering breath, and Sherwood gently ceases to exist.
_x000D_
 _x000D_
[SPORADIC UPDATES]</t>
  </si>
  <si>
    <t>JD shouldn’t have survived the bomb—but somehow, he did. By some twisted fate, Veronica makes the reckless choice to save his life. When JD discovers she’s carrying his child, his obsession spirals out of control—much to her horror and, for him, delight. Veronica must fight off unwanted desire, cling to her sanity, navigate high school, and stay one step ahead of the law. Part of her almost wishes the bomb had gone off and taken them both.</t>
  </si>
  <si>
    <t>Abstinence was for the weak.</t>
  </si>
  <si>
    <t>Trench Coat Thief</t>
  </si>
  <si>
    <t>In Veronica’s Room</t>
  </si>
  <si>
    <t>Sweet Frozen Rush</t>
  </si>
  <si>
    <t>Darkness</t>
  </si>
  <si>
    <t>What Happened In The Boiler Room</t>
  </si>
  <si>
    <t>Learning Curve</t>
  </si>
  <si>
    <t>We’ll Build The World Again</t>
  </si>
  <si>
    <t>Give Me Something To Live For</t>
  </si>
  <si>
    <t>You Were Meant To Be Mine</t>
  </si>
  <si>
    <t>Leashed</t>
  </si>
  <si>
    <t>Can't We Be Seventeen</t>
  </si>
  <si>
    <t>Beautiful Infernos</t>
  </si>
  <si>
    <t>eschatology</t>
  </si>
  <si>
    <t>Missing: Heather Chandler</t>
  </si>
  <si>
    <t>New Team</t>
  </si>
  <si>
    <t>let nothing remain</t>
  </si>
  <si>
    <t>The Portrait Veronica Drew</t>
  </si>
  <si>
    <t>life is (not) war</t>
  </si>
  <si>
    <t>The true color's ballad</t>
  </si>
  <si>
    <t>an insane person writes a jd analysis</t>
  </si>
  <si>
    <t>https://archiveofourown.org/works/74287971</t>
  </si>
  <si>
    <t>https://archiveofourown.org/works/74349366</t>
  </si>
  <si>
    <t>https://archiveofourown.org/works/75880356</t>
  </si>
  <si>
    <t>https://archiveofourown.org/works/79933286</t>
  </si>
  <si>
    <t>https://archiveofourown.org/works/83032176</t>
  </si>
  <si>
    <t>https://archiveofourown.org/works/83272421</t>
  </si>
  <si>
    <t>https://archiveofourown.org/works/83329761</t>
  </si>
  <si>
    <t>https://archiveofourown.org/works/83332441</t>
  </si>
  <si>
    <t>https://archiveofourown.org/works/83779901</t>
  </si>
  <si>
    <t>https://archiveofourown.org/works/84067271</t>
  </si>
  <si>
    <t>https://archiveofourown.org/works/38125144</t>
  </si>
  <si>
    <t>https://archiveofourown.org/works/55937362</t>
  </si>
  <si>
    <t>https://archiveofourown.org/works/16883391</t>
  </si>
  <si>
    <t>https://archiveofourown.org/works/27628256</t>
  </si>
  <si>
    <t>https://archiveofourown.org/works/18296438</t>
  </si>
  <si>
    <t>https://archiveofourown.org/works/51203146</t>
  </si>
  <si>
    <t>https://archiveofourown.org/works/45068635</t>
  </si>
  <si>
    <t>https://archiveofourown.org/works/66592756</t>
  </si>
  <si>
    <t>https://archiveofourown.org/works/68278466</t>
  </si>
  <si>
    <t>https://archiveofourown.org/works/34586425</t>
  </si>
  <si>
    <t>Heathers: The Musical - Murphy &amp; O'Keefe, Heathers (TV), Heathers (1988)</t>
  </si>
  <si>
    <t>Heathers (1988), Heathers (TV), Heathers: The Musical - Murphy &amp; O'Keefe</t>
  </si>
  <si>
    <t>Heathers (1988), Heathers: The Musical - Murphy &amp; O'Keefe, Heathers (TV)</t>
  </si>
  <si>
    <t>sparklyslug</t>
  </si>
  <si>
    <t>Lilac_The_Book_Lover</t>
  </si>
  <si>
    <t>loyaulte_me_lie</t>
  </si>
  <si>
    <t>skittykitty</t>
  </si>
  <si>
    <t>sambojam</t>
  </si>
  <si>
    <t>andthentheybow</t>
  </si>
  <si>
    <t>The Spectre (The_spectr3)</t>
  </si>
  <si>
    <t>Jason "J. D." Dean is Not a Villain, Jason "J. D." Dean is Not a Killer, Jason "J. D." Dean Loves Veronica Sawyer, Implied/Referenced Self-Harm, Trans Jason "J. D." Dean, Sweaters, Tooth-Rotting Fluff</t>
  </si>
  <si>
    <t>Murder, Jason "J. D." Dean Being an Asshole, Past Jason "J. D." Dean/Veronica Sawyer, Veronica Sawyer Needs a Hug, Angst, graphic murder</t>
  </si>
  <si>
    <t>Veronica Sawyer Needs a Hug, Light Angst, Slushies, 7/11</t>
  </si>
  <si>
    <t>Jason "J. D." Dean Being an Asshole, Veronica Sawyer is a Mess</t>
  </si>
  <si>
    <t>Jason "J. D." Dean Being an Asshole, Rape/Non-con Elements, Veronica Sawyer Needs a Hug, Vaginal Sex, Penis In Vagina Sex, Author wrote as a coping mechanism</t>
  </si>
  <si>
    <t>Blow Jobs, Jason "J. D." Dean Loves Veronica Sawyer, First Time Blow Jobs, Horny Teenagers, Short One Shot</t>
  </si>
  <si>
    <t>Jason "J. D." Dean, Veronica Sawyer, Heather McNamara</t>
  </si>
  <si>
    <t>Reunions, Canon - Heathers (Movie &amp; Musical Combination), Heathers years later, Vaginal Sex, Coming Inside Someone, JD makes questionable decisions, So Does Veronica, Jason "J. D." Dean Lives, Jason "J. D." Dean Loves Veronica Sawyer, Redeemed Jason “J.D” Dean, Angst with a Happy Ending, Ambiguous/Open Ending, Woman on Top, the author wrote this instead of sleeping, I’m seriously tired guys help</t>
  </si>
  <si>
    <t>Bud Dean &amp; Jason "J. D." Dean, Jason "J. D." Dean/Veronica Sawyer</t>
  </si>
  <si>
    <t>Jason "J. D." Dean, Bud Dean (Heathers), Veronica Sawyer</t>
  </si>
  <si>
    <t>Suicidal Thoughts, Suicide Attempt, Short One Shot, Future Veronica Sawyer x Jason “J.D” Dean, Vent fanfic</t>
  </si>
  <si>
    <t>Dead Dove: Do Not Eat, Abusive Relationships, Rape/Non-con Elements, Vaginal Sex, Breeding Kink, Song: Meant to Be Yours (Heathers), Song fic but their is no lyrics, Implied/Referenced Suicide, Toxic Jason “J.D.” Dean, Physical Abuse</t>
  </si>
  <si>
    <t>Pet Play, Anal Sex, Pegging, Oral Sex, Top Veronica Sawyer, Bottom Jason "J. D." Dean, Anal Fingering, Lube</t>
  </si>
  <si>
    <t>Jason "J. D." Dean, Veronica Sawyer, Heather Duke</t>
  </si>
  <si>
    <t>Teen Romance, Smoking, Underage Sex - Freeform, Underage Smoking, Unreliable Narrator, like just the most unreliable narrator, Delusions, Implied/Referenced Abuse, more Heathers musical than Heathers movie, Threats of Violence, a whole motherload of dramatic irony, Character Study</t>
  </si>
  <si>
    <t>Jason "J. D." Dean/Veronica Sawyer, Jason "J. D." Dean &amp; Veronica Sawyer, Jason "J. D." Dean &amp; Jason "J. D." Dean's Mother</t>
  </si>
  <si>
    <t>Mentioned Jason "J.D." Dean's Mother, Post-Traumatic Stress Disorder - PTSD, Nightmares, Unhealthy Coping Mechanisms, Unhealthy Relationships, Implied/Referenced Sex, Implied Sexual Content, heavily implied, but there's nothing explicit in here!!, Character Study, Jason "J. D." Dean Loves Veronica Sawyer, Drunk Veronica Sawyer, Mildly Dubious Consent, (because she's drunk), Making Out, Extended Metaphors, Angst</t>
  </si>
  <si>
    <t>Jason "J. D." Dean/Veronica Sawyer, Jason "J.D." Dean/Oc</t>
  </si>
  <si>
    <t>Jason "J. D." Dean, Veronica Sawyer, Jason "J. D." Dean's Mother, Bud Dean, a number of OCs</t>
  </si>
  <si>
    <t>Healing, Music, Character Study, JD survives</t>
  </si>
  <si>
    <t>No Romantic Relationship(s), Heather Chandler &amp; Jason "J. D." Dean</t>
  </si>
  <si>
    <t>Heather Chandler (Heathers), Jason "J. D." Dean</t>
  </si>
  <si>
    <t>Unhealthy Relationships, Unhealthy Coping Mechanisms, Suicidal Thoughts, Suicidal Heather Chandler, Alternate Universe - Canon Divergence, Off-Screen Murder, Hurt/Comfort, dont quote me saying this is a hurt/comfort fic, Blood, Underage Smoking, Angst, Angst with an Open Ending, Ambiguous/Open Ending, Heavy Angst, Implied/Referenced Child Abuse, Platonic Relationships, Character Study</t>
  </si>
  <si>
    <t>F/F, F/M</t>
  </si>
  <si>
    <t>Heather Chandler/Heather McNamara, Jason "J.D." Dean &amp; Heather McNamara, Heather Chandler &amp; Veronica Sawyer, Jason "J. D." Dean/Veronica Sawyer, Jason “J. D.” Dean &amp; Jason “J. D.” Dean’s Mother, Heather McNamara/Ram Sweeney, Kurt Kelly/Heather McNamara</t>
  </si>
  <si>
    <t>Heather McNamara, Heather Chandler (Heathers), Jason "J. D." Dean, Veronica Sawyer, Heather Duke, Jason "J. D." Dean's Mother, Pauline Fleming, Kurt Kelly, Ram Sweeney</t>
  </si>
  <si>
    <t>Character Turned Into a Ghost, Poetry, Spirits, Heaven &amp; Hell, Teen Romance, Alternate Universe - Canon Divergence, Canonical Character Death, During Canon, Haunting, Implied/Referenced Suicide, Heaven, Hell, Character Death, Character Study, Character Bashing, Friends to Lovers, Teen Angst, Surprise Kissing, Ghost Jason "J.D." Dean, Ghost Heather Chandler, Ghost McNamara AU, Dubious Morality, Morally Ambiguous Character, Reunions, Parallels, Platonic Relationships, Eventual Happy Ending, Angst and Romance, First Meetings, Fights, I'm Bad At Titles, Implied/Referenced Drug Use, Trauma, Afterlife, Implied/Referenced Rape/Non-con, Fluff and Angst, Podfic Available, Podfic Welcome, POV Third Person, No Smut, Femslash, Happy Ending, Religious Imagery &amp; Symbolism, musings, Self-Reflection, Complete, My First Work in This Fandom, Death, Wordcount: Under 10.000, Wordcount: 500-1.000, Blanket Permission</t>
  </si>
  <si>
    <t>No category</t>
  </si>
  <si>
    <t>Jason "J. D." Dean/Veronica Sawyer, (past), Heather Chandler &amp; Veronica Sawyer</t>
  </si>
  <si>
    <t>Whumptober 2023, Post-Canon, Past Relationship(s), Moving On, Character Study, Ghosts, Self-Reflection, Abusive Relationships, (past) - Freeform, Hurt/Comfort, Kinda?</t>
  </si>
  <si>
    <t>Painting, Grief/Mourning, Feelings Realization, Questioning, Memories, Childhood Memories, Catharsis, Acceptance, Hurt/Comfort, Character Study, Character Death</t>
  </si>
  <si>
    <t>Drabble, Character Study, Out of Character, Angst, Plot Twists, Bombs, Weapons</t>
  </si>
  <si>
    <t>Inspired by Music, Music, Jason "J. D." Dean Needs a Hug, Jason "J. D." Dean Loves Veronica Sawyer, Character Study, Author Is Sleep Deprived, Song: Ha ha you're dead (Green day), My First Work in This Fandom</t>
  </si>
  <si>
    <t>Heather McNamara, Heather Duke, Heather Chandler (Heathers), Heathers Ensemble, The Heathers (Heathers), Jason "J. D." Dean, Veronica Sawyer</t>
  </si>
  <si>
    <t>Character Study, Character Analysis, Analysis, theory, ADHD is sometimes slightly useful, ICB THIS IS LITERALLY AN ESSAY, infrequent grammar qualitt, J.D. and just JD used interchangably</t>
  </si>
  <si>
    <t>No Archive Warnings Apply, Underage Sex</t>
  </si>
  <si>
    <t>Veronica steals JD’s trench coat during one of the worst snow storms during the winter season. JD goes over to her house to take it back they have a heart to heart and he ends up with one of her sweaters.</t>
  </si>
  <si>
    <t>What if JD saw that Veronica’s fake suicide was real? What if he decides to kill her because if he can’t have her no one can.</t>
  </si>
  <si>
    <t>Veronica sits outside a 7/11 on the one year anniversary of JD’s death and thinks about all she lost.</t>
  </si>
  <si>
    <t>JD shrugged casually, like none of this mattered to him. It probably didn’t. “Don’t go growing a conscience on me now. You wanted them dead just as much as I did.”_x000D_
“I did not!” she shouted louder than she meant to._x000D_
“You did too. You just don’t have the guts to say it. You have the same darkness in you as I do, Ronnie. You’re just too scared to admit it.” JD smirked like he had heard a funny joke. “At least I’m not scared of what I am.”_x000D_
“I don’t want to be like you.”_x000D_
The comment made them both pause. JD’s smile vanished almost as quickly as it had appeared. His eyes hardened. He scoffed, looked away, and when he looked back at her, she shivered. Veronica remembered that look. It was the same one he had in his eyes when he fed Heather Chandler drain cleaner, the same one he had when he shot Kurt and Ram and almost shot his dad._x000D_
Or_x000D_
JD and Veronica have a talk about morality at 7/11 late at night.</t>
  </si>
  <si>
    <t>Veronica confronts JD in the school boiler room after discovering his plan to bomb Westerburg High. Although she initially fights back, JD quickly overpowers her, turning the encounter into a brutal assertion of control he takes advantage of her and that leaves her physically and emotionally shattered.</t>
  </si>
  <si>
    <t>Veronica gives JD a blowjob for the first time.</t>
  </si>
  <si>
    <t>Eighteen years after he disappeared, Jason Dean comes back to Sherwood, Ohio for one reason: to clean up his father’s mess and leave._x000D_
Running into Veronica Sawyer was never part of the plan._x000D_
She’s no longer the girl he fell in love with, and he’s far from the boy she remembers—but the connection between them hasn’t faded. One lunch turns into something deeper, something dangerous, as old feelings ignite all over again.But with a past stained in blood and regret, JD and Veronica must decide if what they have now is worth risking everything all over again.</t>
  </si>
  <si>
    <t>JD thinks about shooting himself.</t>
  </si>
  <si>
    <t>JD breaks into Veronica’s room, determined to pull her back into his plan—and into him. When she tries to escape by faking her death, the noose breaks, and JD realizes she’s still alive. JD decides to reenact his revenge by making her pay so he rapes her.</t>
  </si>
  <si>
    <t>JD asks Veronica to reenact his pet play fantasy with him and she also pegs him.</t>
  </si>
  <si>
    <t>“Anyway, I don’t feel sorry for you,” she declares after a moment, like she hasn’t just caused his brain to shoot out the top of his head like the cap on a bottle of fucking mentos and Coke. “You’re actually pretty lucky, when you think about it. What if you’d had to read The Great Gatsby at every high school you’ve been to? Ten times in four years.”“Oh,” JD says without thinking, “then I definitely would have turned to homicide earlier.”Fortunately, a little surprisingly (possibly to both of them), Veronica laughs.Noted, JD thinks with relief, as he slides an arm around her waist, grinning and reaching for the mixing bowl with his other hand. Nice to know pretending to be normal has its limits._x000D_
(Baking brownies, going bowling, and other attempts at being a normal couple of seventeen-year-olds in love.)</t>
  </si>
  <si>
    <t>The moonlight shines on the crown of Veronica's head, painting it as a silvery halo while a steely yet unfocused gaze wanders to his own. Her hair is messy and her cheeks are flushed, and there's a sort of reckless determination hanging off of her that J.D.'s never seen before. Something's happened.
_x000D_
 _x000D_
  "What are you doing in my room?" he asks, his eyes narrowed and his stance cautious as he hurries to his feet. His limbs are still slightly lethargic as he stands, but full awareness comes back to him in a rush as she takes a step closer.
_x000D_
 _x000D_
"Sh." It's a long, hissing sound. The sort of noise a bomb makes before setting off, that a stick of TNT fizzles with before the inevitable explosion hits._x000D_
 _x000D_
  J.D. can't help but find himself enraptured by it.
_x000D_
 _x000D_
OR: J.D.'s thoughts the night Veronica broke into his house- and on all that ensued as a result.</t>
  </si>
  <si>
    <t>All his life, the world has been ending.</t>
  </si>
  <si>
    <t>After killing seven of her peers and running, Heather is stuck alone with her thoughts and the man who had saved her from the police.</t>
  </si>
  <si>
    <t>Death seemed a lot like high school to Heather. Maybe a bit too much.</t>
  </si>
  <si>
    <t>No. 29: “I only sink deeper the deeper I think.”Troubled Past Resurfacing | “What happened to me?”_x000D_
 _x000D_
Even after everything- the police interrogations, the carefully formatted lies, the way she weaves the truth into something acceptable that absolves her of all blame- something is still wrong. Maybe it’s the fact that four dead people are following her wherever she goes. Yeah, when she thinks about it, it’s probably the ghosts.</t>
  </si>
  <si>
    <t>Veronica Sawyer fancied herself a writer._x000D_
So she never considered herself a painter._x000D_
A room filled with paintings. Golden frames, silver frames, wooden frames. Within them his face appeared. Calculated yet spontaneous, the paint ran down in strokes that brought alive his ghost._x000D_
A Valentine's Day creation!!</t>
  </si>
  <si>
    <t>What if Veronica decided to blow herself up instead last minute?</t>
  </si>
  <si>
    <t>A normal day, happy even, they are alone together, and he sings._x000D_
Maybe she should pay more atention to the lyrics next time._x000D_
If there's a next time.</t>
  </si>
  <si>
    <t>Summed up:JD has 2 motives for what hes done, veronica and almost seeing his own father in westerberg. Veronixa being obvious, westerbergs comical levels of awfulness matching his fathers helps aid this sentiment. I tgink all 3 murders (including bombing attempt) had different motives, Chandlers being the thing with his father, kurt amd ram being veronixa akd the final one beinf a mixture.Thats just my opinion tho! i may have messed up on this since its made from pretty much solely memory butttt YEAHHH! This isnt mesnt to humanize J.D. or make him look like a good person in ANY WAY. Just a little theory :)</t>
  </si>
  <si>
    <t>JD/EMLPOYEE!READER SITUATIONSHIP</t>
  </si>
  <si>
    <t>Push and Pull</t>
  </si>
  <si>
    <t>Return</t>
  </si>
  <si>
    <t>https://archiveofourown.org/works/65868253</t>
  </si>
  <si>
    <t>https://archiveofourown.org/works/68063686</t>
  </si>
  <si>
    <t>CottonTheCow</t>
  </si>
  <si>
    <t>Heathers (1988), Heathers (TV)</t>
  </si>
  <si>
    <t>Jason "J. D." Dean/Reader</t>
  </si>
  <si>
    <t>Jason "J. D." Dean, Jason "J. D." Dean (Heathers 1988)</t>
  </si>
  <si>
    <t>Angst, Fluff and Angst, Heavy Angst, Angst and Romance, Teen Angst, Romance, Eventual Romance, Slow Romance, Tragic Romance, Slow Burn, Friends With Benefits, Smoking, situationship - Freeform, eventual situationship, Reader is 7/11 employee, Making Out, French Kissing, Sleepovers, Eventual Smut, AFAB | Assigned Female at Birth Reader-Insert, He/Him and They/Them Pronouns for Reader-Insert, Trans reader ig? I just don't want to use fem pronouns sorry, Smut, Fluff and Smut, Shameless Smut, Vaginal Fingering</t>
  </si>
  <si>
    <t>Underage Drinking, Drunkenness, Party, Partying, House Party, Birthday Party, situationship - Freeform, Angst, Implied/Referenced Suicide, Suicide Attempt, Hangover, Heavy Angst, Angst and Feels, Angst and Tragedy, Fluff and Angst, Angst and Hurt/Comfort, Angst and Romance, Comfort/Angst, Crying, Alcohol, Alcohol Abuse/Alcoholism, Mostly Gen, Gender-Neutral Reader-Insert, masculine pronouns, No Use of Y/N for Reader-Insert, AFAB | Assigned Female at Birth Reader-Insert, Eventual Smut, Drunk Sex, Semi-Public Sex, Choking Kink, Interrupted Sex</t>
  </si>
  <si>
    <t>m᥆rᥱ ȷძ!! :3_x000D_
һᥱһᥱһᥱһᥱһᥱһᥱһᥱ…_x000D_
It was two or so weeks after your “graduation,” and of course life had led you to becoming a 7/11 employee. You worked as hard as you could to gain enough money to move out as soon as possible, as you wanted to start your own life. The days had been usually chill and the job hadn’t required that much social interaction due to the people in the area being just as antisocial, but the occasional Karen wasn't completely avoidable. Well, that was until a particularly chatty boy decided to show up. You did your best to just get through the interaction, but he just refused to leave for some reason.</t>
  </si>
  <si>
    <t>It was almost over 1 and a half years since JD's abrupt departure, and yet you hadn't gotten yourself completely over it. It was hard to gather enough money to move out, but you were able to with one last extra boost from your parents. Though, of course, you weren't able to move far. Atleast you had your own place to yourself. It hadn't taken long for someone to move into the empty house you had shared so many memories with, but in all honesty you wanted nothing to do with his old house anymore. He was gone, and that was that. Or, that's what you thought…_x000D_
WOOO SEQUEL!! 😌🙏 һ᥆⍴ᥱ ᥡᥲᥣᥣ ᥱᥒȷ᥆ᥡ &lt;3</t>
  </si>
  <si>
    <t>messed up kids trying to find good things about life</t>
  </si>
  <si>
    <t>She's God</t>
  </si>
  <si>
    <t>It's good</t>
  </si>
  <si>
    <t>https://archiveofourown.org/works/11455269</t>
  </si>
  <si>
    <t>https://archiveofourown.org/works/11519424</t>
  </si>
  <si>
    <t>CoralFlower</t>
  </si>
  <si>
    <t>its Unhealthy, Unhealthy Power Dynamics, jd is a kinky shit, alcohol mention, they dont drink any tho, the title is a pun, i told myself i wouldn't write this, and then i did, fingerguns, POV Second Person, i blame homestuck, POV Jason "J. D." Dean, Hair-pulling, uhh, whatever its called when u eat someone out</t>
  </si>
  <si>
    <t>Pegging, Crying During Sex, in a good way, JD is very emotional and might have a, Praise Kink, Anal Fingering, Vaginal Fingering, Communist Jason "J. D." Dean, Strap-Ons, this is a more healthy view of their relationship as outlined in my other fic, that's the first one in this series, this stands alone tho, POV Second Person, POV Jason "J. D." Dean, Hair-pulling, theres still some unhealthy shit here its just less obvious than the first work in the series</t>
  </si>
  <si>
    <t>She's got something in her that makes you feel weak, soft, hers. Like you've been running for hours and your muscles can't keep up. And it turns you on. You don't know why you can only get off when there's a power imbalance involved. There's probably something fucked up about that, but then, you've known for a while that you got messed up somewhere along the line._x000D_
But god, you'd worship her if she asked it of you. She brings you to your knees. Like right now. She's on your couch; your dad is out, and won't be back until later. She's on your couch, with a hand in your hair and you between her legs.</t>
  </si>
  <si>
    <t>"J. D." _x000D_
You flinch at the voice, because you weren't expecting anyone home until far later, but you swivel your chair around and set your copy of the communist manifesto down on the desk that came in this house, because oh boy, you know that voice, and oh god, you know that tone._x000D_
"Guess what I found."_x000D_
She appears in your doorway, face flushed with excitement. You take in the sight, and then notice the bag in her hand. Oh, boy._x000D_
You pick the book back up to stick a bookmark in it and put it back in your bag, and say,_x000D_
"Proof that Heather Duke has a soul?"_x000D_
"Hahahahaha," fuck you love her laugh so fucking much, "no. But apparently there's this thing called pegging--"_x000D_
(written when i was 17 oops)</t>
  </si>
  <si>
    <t>Vampire JD / Vampire Hunter Veronica</t>
  </si>
  <si>
    <t>It's a Sin with No Name</t>
  </si>
  <si>
    <t>Like a Sinner Before the Gates of Heaven</t>
  </si>
  <si>
    <t>https://archiveofourown.org/works/29477991</t>
  </si>
  <si>
    <t>https://archiveofourown.org/works/29829069</t>
  </si>
  <si>
    <t>vampire JD, vampire hunter Veronica, a little bit of world building, Smut, more smut than worldbuilding tbh, Ronnie is a dangerslut, As is JD tbh, Bisexual Veronica Sawyer, Like every Veronica I write is bisexual, But it's actually mentioned in this fic</t>
  </si>
  <si>
    <t>vampire JD, vampire hunter Veronica, this is basically nearly 4000 words of JD simping over Ronnie, and I regret it none, also there's smut, vampire JD is nicer than my normal JD, he still eats people though, JD POV</t>
  </si>
  <si>
    <t>It’s not an affair as such but it still feels just as illicit. There’s something thrilling about knowing that they’re so flagrantly ignoring what is required of them both, that they should have killed each other a hundred times over rather than repeatedly falling into bed together._x000D_
Vampire, vampire hunter, like Romeo and Juliet but they’re less stupid and he drinks more blood.</t>
  </si>
  <si>
    <t>He thinks about her, even when she’s not around, follows her on nights when they have not agreed to meet up. There’s not much that is new when you have lived for hundreds of years, humans, vampires, even werewolves, are pretty much the same after your first century of existence, but he’s never met anyone quite like her, with the same determination, same passion for everything she does and the same utter love of danger that so perfectly matches his own. _x000D_
She might still be human but she’s always been more than just a mortal. Even if she is too much her own person to be his, he is hers whether he wants to be or not.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</si>
</sst>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amily val="2"/>
      <charset val="1"/>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xf numFmtId="0" fontId="1" fillId="2" borderId="1" xfId="0" applyFont="1" applyFill="1" applyBorder="1" applyAlignment="1">
      <alignment horizontal="left"/>
    </xf>
    <xf numFmtId="14" fontId="1" fillId="2" borderId="1" xfId="0" applyNumberFormat="1" applyFont="1" applyFill="1" applyBorder="1"/>
    <xf numFmtId="14" fontId="1" fillId="2" borderId="1" xfId="0" applyNumberFormat="1" applyFont="1" applyFill="1" applyBorder="1" applyAlignment="1">
      <alignment horizontal="right"/>
    </xf>
    <xf numFmtId="2" fontId="1" fillId="2" borderId="1" xfId="0" applyNumberFormat="1" applyFont="1" applyFill="1" applyBorder="1"/>
    <xf numFmtId="0" fontId="1" fillId="2" borderId="1" xfId="0" applyFont="1" applyFill="1" applyBorder="1" applyAlignment="1">
      <alignment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0"/>
  <sheetViews>
    <sheetView tabSelected="1" zoomScaleNormal="100" workbookViewId="0">
      <pane ySplit="1" topLeftCell="A20" activePane="bottomLeft" state="frozen"/>
      <selection pane="bottomLeft" activeCell="G57" sqref="G57"/>
    </sheetView>
  </sheetViews>
  <sheetFormatPr defaultColWidth="11.5703125" defaultRowHeight="12.75" customHeight="1" x14ac:dyDescent="0.2"/>
  <cols>
    <col min="1" max="1" width="11.28515625" style="1" bestFit="1" customWidth="1"/>
    <col min="2" max="2" width="5.140625" style="2"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3"/>
    <col min="18" max="18" width="11.5703125" style="1"/>
    <col min="19" max="19" width="9.85546875" style="5" customWidth="1"/>
    <col min="20" max="16384" width="11.5703125" style="1"/>
  </cols>
  <sheetData>
    <row r="1" spans="1:19" x14ac:dyDescent="0.2">
      <c r="A1" s="1" t="s">
        <v>0</v>
      </c>
      <c r="B1" s="1" t="s">
        <v>18</v>
      </c>
      <c r="C1" s="1" t="s">
        <v>16</v>
      </c>
      <c r="D1" s="1" t="s">
        <v>19</v>
      </c>
      <c r="E1" s="1" t="s">
        <v>1</v>
      </c>
      <c r="F1" s="1" t="s">
        <v>2</v>
      </c>
      <c r="G1" s="1" t="s">
        <v>3</v>
      </c>
      <c r="H1" s="1" t="s">
        <v>4</v>
      </c>
      <c r="I1" s="1" t="s">
        <v>20</v>
      </c>
      <c r="J1" s="1" t="s">
        <v>5</v>
      </c>
      <c r="K1" s="1" t="s">
        <v>6</v>
      </c>
      <c r="L1" s="1" t="s">
        <v>7</v>
      </c>
      <c r="M1" s="1" t="s">
        <v>8</v>
      </c>
      <c r="N1" s="1" t="s">
        <v>9</v>
      </c>
      <c r="O1" s="1" t="s">
        <v>10</v>
      </c>
      <c r="P1" s="1" t="s">
        <v>11</v>
      </c>
      <c r="Q1" s="3" t="s">
        <v>12</v>
      </c>
      <c r="R1" s="1" t="s">
        <v>13</v>
      </c>
      <c r="S1" s="5" t="s">
        <v>14</v>
      </c>
    </row>
    <row r="2" spans="1:19" ht="12.75" customHeight="1" x14ac:dyDescent="0.2">
      <c r="A2" s="1" t="s">
        <v>195</v>
      </c>
      <c r="D2" s="1" t="s">
        <v>21</v>
      </c>
      <c r="E2" s="1" t="s">
        <v>186</v>
      </c>
      <c r="F2" s="1" t="s">
        <v>184</v>
      </c>
      <c r="G2" s="1" t="s">
        <v>188</v>
      </c>
      <c r="H2" s="6" t="s">
        <v>72</v>
      </c>
      <c r="I2" s="1" t="s">
        <v>183</v>
      </c>
      <c r="J2" s="1" t="s">
        <v>149</v>
      </c>
      <c r="K2" s="1" t="s">
        <v>97</v>
      </c>
      <c r="L2" s="1" t="s">
        <v>101</v>
      </c>
      <c r="M2" s="1" t="s">
        <v>104</v>
      </c>
      <c r="N2" s="1" t="s">
        <v>189</v>
      </c>
      <c r="O2" s="1" t="s">
        <v>155</v>
      </c>
      <c r="P2" s="1" t="s">
        <v>193</v>
      </c>
      <c r="Q2" s="4">
        <v>45148</v>
      </c>
      <c r="R2" s="1">
        <v>7447</v>
      </c>
      <c r="S2" s="5" t="str">
        <f>"1/1"</f>
        <v>1/1</v>
      </c>
    </row>
    <row r="3" spans="1:19" ht="12.75" customHeight="1" x14ac:dyDescent="0.2">
      <c r="A3" s="1" t="s">
        <v>22</v>
      </c>
      <c r="D3" s="1" t="s">
        <v>21</v>
      </c>
      <c r="E3" s="1" t="s">
        <v>187</v>
      </c>
      <c r="F3" s="1" t="s">
        <v>185</v>
      </c>
      <c r="G3" s="1" t="s">
        <v>188</v>
      </c>
      <c r="H3" s="6" t="s">
        <v>72</v>
      </c>
      <c r="I3" s="1" t="s">
        <v>183</v>
      </c>
      <c r="J3" s="1" t="s">
        <v>149</v>
      </c>
      <c r="K3" s="1" t="s">
        <v>97</v>
      </c>
      <c r="L3" s="1" t="s">
        <v>190</v>
      </c>
      <c r="M3" s="1" t="s">
        <v>191</v>
      </c>
      <c r="N3" s="1" t="s">
        <v>192</v>
      </c>
      <c r="O3" s="1" t="s">
        <v>155</v>
      </c>
      <c r="P3" s="1" t="s">
        <v>194</v>
      </c>
      <c r="Q3" s="4">
        <v>45349</v>
      </c>
      <c r="R3" s="1">
        <v>92353</v>
      </c>
      <c r="S3" s="5" t="str">
        <f>"20/?"</f>
        <v>20/?</v>
      </c>
    </row>
    <row r="4" spans="1:19" ht="12.75" customHeight="1" x14ac:dyDescent="0.2">
      <c r="A4" s="1" t="s">
        <v>22</v>
      </c>
      <c r="D4" s="1" t="s">
        <v>21</v>
      </c>
      <c r="E4" s="1" t="s">
        <v>385</v>
      </c>
      <c r="F4" s="1" t="s">
        <v>383</v>
      </c>
      <c r="G4" s="1" t="s">
        <v>387</v>
      </c>
      <c r="H4" s="6" t="s">
        <v>388</v>
      </c>
      <c r="I4" s="1" t="s">
        <v>382</v>
      </c>
      <c r="J4" s="1" t="s">
        <v>17</v>
      </c>
      <c r="K4" s="1" t="s">
        <v>122</v>
      </c>
      <c r="L4" s="1" t="s">
        <v>389</v>
      </c>
      <c r="M4" s="1" t="s">
        <v>390</v>
      </c>
      <c r="N4" s="1" t="s">
        <v>391</v>
      </c>
      <c r="O4" s="1" t="s">
        <v>154</v>
      </c>
      <c r="P4" s="1" t="s">
        <v>393</v>
      </c>
      <c r="Q4" s="4">
        <v>45845</v>
      </c>
      <c r="R4" s="1">
        <v>14627</v>
      </c>
      <c r="S4" s="5" t="str">
        <f>"12/12"</f>
        <v>12/12</v>
      </c>
    </row>
    <row r="5" spans="1:19" ht="12.75" customHeight="1" x14ac:dyDescent="0.2">
      <c r="A5" s="1" t="s">
        <v>22</v>
      </c>
      <c r="D5" s="1" t="s">
        <v>21</v>
      </c>
      <c r="E5" s="1" t="s">
        <v>386</v>
      </c>
      <c r="F5" s="1" t="s">
        <v>384</v>
      </c>
      <c r="G5" s="1" t="s">
        <v>387</v>
      </c>
      <c r="H5" s="6" t="s">
        <v>317</v>
      </c>
      <c r="I5" s="1" t="s">
        <v>382</v>
      </c>
      <c r="J5" s="1" t="s">
        <v>17</v>
      </c>
      <c r="K5" s="1" t="s">
        <v>122</v>
      </c>
      <c r="L5" s="1" t="s">
        <v>389</v>
      </c>
      <c r="M5" s="1" t="s">
        <v>249</v>
      </c>
      <c r="N5" s="1" t="s">
        <v>392</v>
      </c>
      <c r="O5" s="1" t="s">
        <v>155</v>
      </c>
      <c r="P5" s="1" t="s">
        <v>394</v>
      </c>
      <c r="Q5" s="4">
        <v>46142</v>
      </c>
      <c r="R5" s="1">
        <v>11990</v>
      </c>
      <c r="S5" s="5" t="str">
        <f>"10/?"</f>
        <v>10/?</v>
      </c>
    </row>
    <row r="6" spans="1:19" ht="12.75" customHeight="1" x14ac:dyDescent="0.2">
      <c r="A6" s="1" t="s">
        <v>195</v>
      </c>
      <c r="D6" s="1" t="s">
        <v>21</v>
      </c>
      <c r="E6" s="1" t="s">
        <v>399</v>
      </c>
      <c r="F6" s="1" t="s">
        <v>397</v>
      </c>
      <c r="G6" s="1" t="s">
        <v>400</v>
      </c>
      <c r="H6" s="6" t="s">
        <v>72</v>
      </c>
      <c r="I6" s="1" t="s">
        <v>395</v>
      </c>
      <c r="J6" s="1" t="s">
        <v>149</v>
      </c>
      <c r="K6" s="1" t="s">
        <v>97</v>
      </c>
      <c r="L6" s="1" t="s">
        <v>101</v>
      </c>
      <c r="M6" s="1" t="s">
        <v>102</v>
      </c>
      <c r="N6" s="1" t="s">
        <v>402</v>
      </c>
      <c r="O6" s="1" t="s">
        <v>154</v>
      </c>
      <c r="P6" s="1" t="s">
        <v>404</v>
      </c>
      <c r="Q6" s="4">
        <v>42932</v>
      </c>
      <c r="R6" s="1">
        <v>2187</v>
      </c>
      <c r="S6" s="5" t="str">
        <f>"1/1"</f>
        <v>1/1</v>
      </c>
    </row>
    <row r="7" spans="1:19" ht="12.75" customHeight="1" x14ac:dyDescent="0.2">
      <c r="A7" s="1" t="s">
        <v>22</v>
      </c>
      <c r="D7" s="1" t="s">
        <v>21</v>
      </c>
      <c r="E7" s="1" t="s">
        <v>398</v>
      </c>
      <c r="F7" s="1" t="s">
        <v>396</v>
      </c>
      <c r="G7" s="1" t="s">
        <v>400</v>
      </c>
      <c r="H7" s="6" t="s">
        <v>72</v>
      </c>
      <c r="I7" s="1" t="s">
        <v>395</v>
      </c>
      <c r="J7" s="1" t="s">
        <v>149</v>
      </c>
      <c r="K7" s="1" t="s">
        <v>97</v>
      </c>
      <c r="L7" s="1" t="s">
        <v>101</v>
      </c>
      <c r="M7" s="1" t="s">
        <v>102</v>
      </c>
      <c r="N7" s="1" t="s">
        <v>401</v>
      </c>
      <c r="O7" s="1" t="s">
        <v>154</v>
      </c>
      <c r="P7" s="1" t="s">
        <v>403</v>
      </c>
      <c r="Q7" s="4">
        <v>42926</v>
      </c>
      <c r="R7" s="1">
        <v>748</v>
      </c>
      <c r="S7" s="5" t="str">
        <f>"1/1"</f>
        <v>1/1</v>
      </c>
    </row>
    <row r="8" spans="1:19" ht="12.75" customHeight="1" x14ac:dyDescent="0.2">
      <c r="A8" s="1" t="s">
        <v>22</v>
      </c>
      <c r="D8" s="1" t="s">
        <v>21</v>
      </c>
      <c r="E8" s="1" t="s">
        <v>408</v>
      </c>
      <c r="F8" s="1" t="s">
        <v>406</v>
      </c>
      <c r="G8" s="1" t="s">
        <v>229</v>
      </c>
      <c r="H8" s="6" t="s">
        <v>76</v>
      </c>
      <c r="I8" s="1" t="s">
        <v>405</v>
      </c>
      <c r="J8" s="1" t="s">
        <v>149</v>
      </c>
      <c r="K8" s="1" t="s">
        <v>97</v>
      </c>
      <c r="L8" s="1" t="s">
        <v>101</v>
      </c>
      <c r="M8" s="1" t="s">
        <v>102</v>
      </c>
      <c r="N8" s="1" t="s">
        <v>410</v>
      </c>
      <c r="O8" s="1" t="s">
        <v>154</v>
      </c>
      <c r="P8" s="1" t="s">
        <v>412</v>
      </c>
      <c r="Q8" s="4">
        <v>44243</v>
      </c>
      <c r="R8" s="1">
        <v>2901</v>
      </c>
      <c r="S8" s="5" t="str">
        <f>"1/1"</f>
        <v>1/1</v>
      </c>
    </row>
    <row r="9" spans="1:19" ht="12.75" customHeight="1" x14ac:dyDescent="0.2">
      <c r="A9" s="1" t="s">
        <v>22</v>
      </c>
      <c r="D9" s="1" t="s">
        <v>21</v>
      </c>
      <c r="E9" s="1" t="s">
        <v>409</v>
      </c>
      <c r="F9" s="1" t="s">
        <v>407</v>
      </c>
      <c r="G9" s="1" t="s">
        <v>229</v>
      </c>
      <c r="H9" s="6" t="s">
        <v>76</v>
      </c>
      <c r="I9" s="1" t="s">
        <v>405</v>
      </c>
      <c r="J9" s="1" t="s">
        <v>149</v>
      </c>
      <c r="K9" s="1" t="s">
        <v>97</v>
      </c>
      <c r="L9" s="1" t="s">
        <v>101</v>
      </c>
      <c r="M9" s="1" t="s">
        <v>102</v>
      </c>
      <c r="N9" s="1" t="s">
        <v>411</v>
      </c>
      <c r="O9" s="1" t="s">
        <v>154</v>
      </c>
      <c r="P9" s="1" t="s">
        <v>413</v>
      </c>
      <c r="Q9" s="4">
        <v>44258</v>
      </c>
      <c r="R9" s="1">
        <v>3934</v>
      </c>
      <c r="S9" s="5" t="str">
        <f>"1/1"</f>
        <v>1/1</v>
      </c>
    </row>
    <row r="10" spans="1:19" ht="12.75" customHeight="1" x14ac:dyDescent="0.2">
      <c r="A10" s="1" t="s">
        <v>22</v>
      </c>
      <c r="D10" s="1" t="s">
        <v>21</v>
      </c>
      <c r="E10" s="1" t="s">
        <v>55</v>
      </c>
      <c r="F10" s="1" t="s">
        <v>31</v>
      </c>
      <c r="G10" s="1" t="s">
        <v>81</v>
      </c>
      <c r="H10" s="6" t="s">
        <v>76</v>
      </c>
      <c r="J10" s="1" t="s">
        <v>17</v>
      </c>
      <c r="K10" s="1" t="s">
        <v>97</v>
      </c>
      <c r="L10" s="1" t="s">
        <v>114</v>
      </c>
      <c r="M10" s="1" t="s">
        <v>115</v>
      </c>
      <c r="N10" s="1" t="s">
        <v>116</v>
      </c>
      <c r="O10" s="1" t="s">
        <v>154</v>
      </c>
      <c r="P10" s="1" t="s">
        <v>167</v>
      </c>
      <c r="Q10" s="4">
        <v>46011</v>
      </c>
      <c r="R10" s="1">
        <v>4366</v>
      </c>
      <c r="S10" s="5" t="str">
        <f>"3/3"</f>
        <v>3/3</v>
      </c>
    </row>
    <row r="11" spans="1:19" ht="12.75" customHeight="1" x14ac:dyDescent="0.2">
      <c r="A11" s="1" t="s">
        <v>22</v>
      </c>
      <c r="D11" s="1" t="s">
        <v>21</v>
      </c>
      <c r="E11" s="1" t="s">
        <v>68</v>
      </c>
      <c r="F11" s="1" t="s">
        <v>44</v>
      </c>
      <c r="G11" s="1" t="s">
        <v>94</v>
      </c>
      <c r="H11" s="6" t="s">
        <v>76</v>
      </c>
      <c r="J11" s="1" t="s">
        <v>148</v>
      </c>
      <c r="K11" s="1" t="s">
        <v>97</v>
      </c>
      <c r="L11" s="1" t="s">
        <v>143</v>
      </c>
      <c r="M11" s="1" t="s">
        <v>102</v>
      </c>
      <c r="N11" s="1" t="s">
        <v>144</v>
      </c>
      <c r="O11" s="1" t="s">
        <v>158</v>
      </c>
      <c r="P11" s="1" t="s">
        <v>180</v>
      </c>
      <c r="Q11" s="4">
        <v>44700</v>
      </c>
      <c r="R11" s="1">
        <v>1102</v>
      </c>
      <c r="S11" s="5" t="str">
        <f>"1/1"</f>
        <v>1/1</v>
      </c>
    </row>
    <row r="12" spans="1:19" ht="12.75" customHeight="1" x14ac:dyDescent="0.2">
      <c r="A12" s="1" t="s">
        <v>195</v>
      </c>
      <c r="D12" s="1" t="s">
        <v>21</v>
      </c>
      <c r="E12" s="1" t="s">
        <v>54</v>
      </c>
      <c r="F12" s="1" t="s">
        <v>30</v>
      </c>
      <c r="G12" s="1" t="s">
        <v>80</v>
      </c>
      <c r="H12" s="6" t="s">
        <v>72</v>
      </c>
      <c r="J12" s="1" t="s">
        <v>150</v>
      </c>
      <c r="K12" s="1" t="s">
        <v>97</v>
      </c>
      <c r="L12" s="1" t="s">
        <v>101</v>
      </c>
      <c r="M12" s="1" t="s">
        <v>102</v>
      </c>
      <c r="N12" s="1" t="s">
        <v>113</v>
      </c>
      <c r="O12" s="1" t="s">
        <v>155</v>
      </c>
      <c r="P12" s="1" t="s">
        <v>166</v>
      </c>
      <c r="Q12" s="4">
        <v>44825</v>
      </c>
      <c r="R12" s="1">
        <v>600</v>
      </c>
      <c r="S12" s="5" t="str">
        <f>"1/1"</f>
        <v>1/1</v>
      </c>
    </row>
    <row r="13" spans="1:19" ht="12.75" customHeight="1" x14ac:dyDescent="0.2">
      <c r="A13" s="1" t="s">
        <v>198</v>
      </c>
      <c r="C13" s="1" t="s">
        <v>199</v>
      </c>
      <c r="D13" s="1" t="s">
        <v>21</v>
      </c>
      <c r="E13" s="1" t="s">
        <v>197</v>
      </c>
      <c r="F13" s="1" t="s">
        <v>196</v>
      </c>
      <c r="G13" s="1" t="s">
        <v>200</v>
      </c>
      <c r="H13" s="6" t="s">
        <v>72</v>
      </c>
      <c r="J13" s="1" t="s">
        <v>149</v>
      </c>
      <c r="K13" s="1" t="s">
        <v>122</v>
      </c>
      <c r="L13" s="1" t="s">
        <v>101</v>
      </c>
      <c r="M13" s="1" t="s">
        <v>201</v>
      </c>
      <c r="N13" s="1" t="s">
        <v>202</v>
      </c>
      <c r="O13" s="1" t="s">
        <v>156</v>
      </c>
      <c r="P13" s="1" t="s">
        <v>203</v>
      </c>
      <c r="Q13" s="4">
        <v>46144</v>
      </c>
      <c r="R13" s="1">
        <v>1144</v>
      </c>
      <c r="S13" s="5" t="str">
        <f>"1/1"</f>
        <v>1/1</v>
      </c>
    </row>
    <row r="14" spans="1:19" ht="12.75" customHeight="1" x14ac:dyDescent="0.2">
      <c r="A14" s="1" t="s">
        <v>22</v>
      </c>
      <c r="D14" s="1" t="s">
        <v>21</v>
      </c>
      <c r="E14" s="1" t="s">
        <v>66</v>
      </c>
      <c r="F14" s="1" t="s">
        <v>42</v>
      </c>
      <c r="G14" s="1" t="s">
        <v>92</v>
      </c>
      <c r="H14" s="6" t="s">
        <v>72</v>
      </c>
      <c r="J14" s="1" t="s">
        <v>17</v>
      </c>
      <c r="K14" s="1" t="s">
        <v>97</v>
      </c>
      <c r="L14" s="1" t="s">
        <v>101</v>
      </c>
      <c r="M14" s="1" t="s">
        <v>104</v>
      </c>
      <c r="N14" s="1" t="s">
        <v>138</v>
      </c>
      <c r="O14" s="1" t="s">
        <v>157</v>
      </c>
      <c r="P14" s="1" t="s">
        <v>178</v>
      </c>
      <c r="Q14" s="4">
        <v>45575</v>
      </c>
      <c r="R14" s="1">
        <v>641</v>
      </c>
      <c r="S14" s="5" t="str">
        <f>"1/1"</f>
        <v>1/1</v>
      </c>
    </row>
    <row r="15" spans="1:19" ht="12.75" customHeight="1" x14ac:dyDescent="0.2">
      <c r="A15" s="1" t="s">
        <v>195</v>
      </c>
      <c r="D15" s="1" t="s">
        <v>21</v>
      </c>
      <c r="E15" s="1" t="s">
        <v>52</v>
      </c>
      <c r="F15" s="1" t="s">
        <v>28</v>
      </c>
      <c r="G15" s="1" t="s">
        <v>78</v>
      </c>
      <c r="H15" s="6" t="s">
        <v>76</v>
      </c>
      <c r="J15" s="1" t="s">
        <v>150</v>
      </c>
      <c r="K15" s="1" t="s">
        <v>97</v>
      </c>
      <c r="L15" s="1" t="s">
        <v>109</v>
      </c>
      <c r="M15" s="1" t="s">
        <v>102</v>
      </c>
      <c r="N15" s="1" t="s">
        <v>110</v>
      </c>
      <c r="O15" s="1" t="s">
        <v>154</v>
      </c>
      <c r="P15" s="1" t="s">
        <v>164</v>
      </c>
      <c r="Q15" s="4">
        <v>45812</v>
      </c>
      <c r="R15" s="1">
        <v>549</v>
      </c>
      <c r="S15" s="5" t="str">
        <f>"1/1"</f>
        <v>1/1</v>
      </c>
    </row>
    <row r="16" spans="1:19" ht="12.75" customHeight="1" x14ac:dyDescent="0.2">
      <c r="A16" s="1" t="s">
        <v>22</v>
      </c>
      <c r="D16" s="1" t="s">
        <v>21</v>
      </c>
      <c r="E16" s="1" t="s">
        <v>49</v>
      </c>
      <c r="F16" s="1" t="s">
        <v>25</v>
      </c>
      <c r="G16" s="1" t="s">
        <v>74</v>
      </c>
      <c r="H16" s="6" t="s">
        <v>72</v>
      </c>
      <c r="J16" s="1" t="s">
        <v>149</v>
      </c>
      <c r="K16" s="1" t="s">
        <v>97</v>
      </c>
      <c r="L16" s="1" t="s">
        <v>101</v>
      </c>
      <c r="M16" s="1" t="s">
        <v>104</v>
      </c>
      <c r="N16" s="1" t="s">
        <v>105</v>
      </c>
      <c r="O16" s="1" t="s">
        <v>154</v>
      </c>
      <c r="P16" s="1" t="s">
        <v>161</v>
      </c>
      <c r="Q16" s="4">
        <v>43246</v>
      </c>
      <c r="R16" s="1">
        <v>1883</v>
      </c>
      <c r="S16" s="5" t="str">
        <f>"1/1"</f>
        <v>1/1</v>
      </c>
    </row>
    <row r="17" spans="1:19" ht="12.75" customHeight="1" x14ac:dyDescent="0.2">
      <c r="A17" s="1" t="s">
        <v>195</v>
      </c>
      <c r="D17" s="1" t="s">
        <v>21</v>
      </c>
      <c r="E17" s="1" t="s">
        <v>69</v>
      </c>
      <c r="F17" s="1" t="s">
        <v>45</v>
      </c>
      <c r="G17" s="1" t="s">
        <v>95</v>
      </c>
      <c r="H17" s="6" t="s">
        <v>72</v>
      </c>
      <c r="J17" s="1" t="s">
        <v>151</v>
      </c>
      <c r="K17" s="1" t="s">
        <v>97</v>
      </c>
      <c r="L17" s="1" t="s">
        <v>101</v>
      </c>
      <c r="M17" s="1" t="s">
        <v>102</v>
      </c>
      <c r="N17" s="1" t="s">
        <v>145</v>
      </c>
      <c r="O17" s="1" t="s">
        <v>155</v>
      </c>
      <c r="P17" s="1" t="s">
        <v>181</v>
      </c>
      <c r="Q17" s="4">
        <v>46075</v>
      </c>
      <c r="R17" s="1">
        <v>1138</v>
      </c>
      <c r="S17" s="5" t="str">
        <f>"1/1"</f>
        <v>1/1</v>
      </c>
    </row>
    <row r="18" spans="1:19" ht="12.75" customHeight="1" x14ac:dyDescent="0.2">
      <c r="A18" s="1" t="s">
        <v>22</v>
      </c>
      <c r="D18" s="1" t="s">
        <v>21</v>
      </c>
      <c r="E18" s="1" t="s">
        <v>48</v>
      </c>
      <c r="F18" s="1" t="s">
        <v>24</v>
      </c>
      <c r="G18" s="1" t="s">
        <v>73</v>
      </c>
      <c r="H18" s="6" t="s">
        <v>72</v>
      </c>
      <c r="J18" s="1" t="s">
        <v>149</v>
      </c>
      <c r="K18" s="1" t="s">
        <v>97</v>
      </c>
      <c r="L18" s="1" t="s">
        <v>101</v>
      </c>
      <c r="M18" s="1" t="s">
        <v>102</v>
      </c>
      <c r="N18" s="1" t="s">
        <v>103</v>
      </c>
      <c r="O18" s="1" t="s">
        <v>153</v>
      </c>
      <c r="P18" s="1" t="s">
        <v>160</v>
      </c>
      <c r="Q18" s="4">
        <v>44396</v>
      </c>
      <c r="R18" s="1">
        <v>2909</v>
      </c>
      <c r="S18" s="5" t="str">
        <f>"1/1"</f>
        <v>1/1</v>
      </c>
    </row>
    <row r="19" spans="1:19" ht="12.75" customHeight="1" x14ac:dyDescent="0.2">
      <c r="A19" s="1" t="s">
        <v>195</v>
      </c>
      <c r="C19" s="1" t="s">
        <v>16</v>
      </c>
      <c r="D19" s="1" t="s">
        <v>21</v>
      </c>
      <c r="E19" s="1" t="s">
        <v>47</v>
      </c>
      <c r="F19" s="1" t="s">
        <v>23</v>
      </c>
      <c r="G19" s="1" t="s">
        <v>71</v>
      </c>
      <c r="H19" s="6" t="s">
        <v>72</v>
      </c>
      <c r="J19" s="1" t="s">
        <v>148</v>
      </c>
      <c r="K19" s="1" t="s">
        <v>97</v>
      </c>
      <c r="L19" s="1" t="s">
        <v>98</v>
      </c>
      <c r="M19" s="1" t="s">
        <v>99</v>
      </c>
      <c r="N19" s="1" t="s">
        <v>100</v>
      </c>
      <c r="O19" s="1" t="s">
        <v>152</v>
      </c>
      <c r="P19" s="1" t="s">
        <v>159</v>
      </c>
      <c r="Q19" s="4">
        <v>42032</v>
      </c>
      <c r="R19" s="1">
        <v>998</v>
      </c>
      <c r="S19" s="5" t="str">
        <f>"1/1"</f>
        <v>1/1</v>
      </c>
    </row>
    <row r="20" spans="1:19" ht="12.75" customHeight="1" x14ac:dyDescent="0.2">
      <c r="A20" s="1" t="s">
        <v>22</v>
      </c>
      <c r="D20" s="1" t="s">
        <v>21</v>
      </c>
      <c r="E20" s="1" t="s">
        <v>60</v>
      </c>
      <c r="F20" s="1" t="s">
        <v>36</v>
      </c>
      <c r="G20" s="1" t="s">
        <v>87</v>
      </c>
      <c r="H20" s="6" t="s">
        <v>72</v>
      </c>
      <c r="J20" s="1" t="s">
        <v>17</v>
      </c>
      <c r="K20" s="1" t="s">
        <v>97</v>
      </c>
      <c r="L20" s="1" t="s">
        <v>101</v>
      </c>
      <c r="M20" s="1" t="s">
        <v>102</v>
      </c>
      <c r="N20" s="1" t="s">
        <v>128</v>
      </c>
      <c r="O20" s="1" t="s">
        <v>154</v>
      </c>
      <c r="P20" s="1" t="s">
        <v>172</v>
      </c>
      <c r="Q20" s="4">
        <v>45551</v>
      </c>
      <c r="R20" s="1">
        <v>1844</v>
      </c>
      <c r="S20" s="5" t="str">
        <f>"1/1"</f>
        <v>1/1</v>
      </c>
    </row>
    <row r="21" spans="1:19" ht="12.75" customHeight="1" x14ac:dyDescent="0.2">
      <c r="A21" s="1" t="s">
        <v>22</v>
      </c>
      <c r="D21" s="1" t="s">
        <v>21</v>
      </c>
      <c r="E21" s="1" t="s">
        <v>50</v>
      </c>
      <c r="F21" s="1" t="s">
        <v>26</v>
      </c>
      <c r="G21" s="1" t="s">
        <v>75</v>
      </c>
      <c r="H21" s="6" t="s">
        <v>76</v>
      </c>
      <c r="J21" s="1" t="s">
        <v>148</v>
      </c>
      <c r="K21" s="1" t="s">
        <v>97</v>
      </c>
      <c r="L21" s="1" t="s">
        <v>101</v>
      </c>
      <c r="M21" s="1" t="s">
        <v>102</v>
      </c>
      <c r="N21" s="1" t="s">
        <v>106</v>
      </c>
      <c r="O21" s="1" t="s">
        <v>152</v>
      </c>
      <c r="P21" s="1" t="s">
        <v>162</v>
      </c>
      <c r="Q21" s="4">
        <v>44142</v>
      </c>
      <c r="R21" s="1">
        <v>1033</v>
      </c>
      <c r="S21" s="5" t="str">
        <f>"1/1"</f>
        <v>1/1</v>
      </c>
    </row>
    <row r="22" spans="1:19" ht="12.75" customHeight="1" x14ac:dyDescent="0.2">
      <c r="A22" s="1" t="s">
        <v>195</v>
      </c>
      <c r="D22" s="1" t="s">
        <v>21</v>
      </c>
      <c r="E22" s="1" t="s">
        <v>63</v>
      </c>
      <c r="F22" s="1" t="s">
        <v>39</v>
      </c>
      <c r="G22" s="1" t="s">
        <v>89</v>
      </c>
      <c r="H22" s="6" t="s">
        <v>72</v>
      </c>
      <c r="J22" s="1" t="s">
        <v>150</v>
      </c>
      <c r="K22" s="1" t="s">
        <v>97</v>
      </c>
      <c r="L22" s="1" t="s">
        <v>101</v>
      </c>
      <c r="M22" s="1" t="s">
        <v>132</v>
      </c>
      <c r="N22" s="1" t="s">
        <v>133</v>
      </c>
      <c r="O22" s="1" t="s">
        <v>154</v>
      </c>
      <c r="P22" s="1" t="s">
        <v>175</v>
      </c>
      <c r="Q22" s="4">
        <v>43023</v>
      </c>
      <c r="R22" s="1">
        <v>710</v>
      </c>
      <c r="S22" s="5" t="str">
        <f>"1/1"</f>
        <v>1/1</v>
      </c>
    </row>
    <row r="23" spans="1:19" ht="12.75" customHeight="1" x14ac:dyDescent="0.2">
      <c r="A23" s="1" t="s">
        <v>195</v>
      </c>
      <c r="C23" s="1" t="s">
        <v>16</v>
      </c>
      <c r="D23" s="1" t="s">
        <v>21</v>
      </c>
      <c r="E23" s="1" t="s">
        <v>70</v>
      </c>
      <c r="F23" s="1" t="s">
        <v>46</v>
      </c>
      <c r="G23" s="1" t="s">
        <v>96</v>
      </c>
      <c r="H23" s="6" t="s">
        <v>76</v>
      </c>
      <c r="J23" s="1" t="s">
        <v>148</v>
      </c>
      <c r="K23" s="1" t="s">
        <v>122</v>
      </c>
      <c r="L23" s="1" t="s">
        <v>101</v>
      </c>
      <c r="M23" s="1" t="s">
        <v>146</v>
      </c>
      <c r="N23" s="1" t="s">
        <v>147</v>
      </c>
      <c r="O23" s="1" t="s">
        <v>156</v>
      </c>
      <c r="P23" s="1" t="s">
        <v>182</v>
      </c>
      <c r="Q23" s="4">
        <v>45137</v>
      </c>
      <c r="R23" s="1">
        <v>6540</v>
      </c>
      <c r="S23" s="5" t="str">
        <f>"3/?"</f>
        <v>3/?</v>
      </c>
    </row>
    <row r="24" spans="1:19" ht="12.75" customHeight="1" x14ac:dyDescent="0.2">
      <c r="A24" s="1" t="s">
        <v>22</v>
      </c>
      <c r="D24" s="1" t="s">
        <v>21</v>
      </c>
      <c r="E24" s="1" t="s">
        <v>65</v>
      </c>
      <c r="F24" s="1" t="s">
        <v>41</v>
      </c>
      <c r="G24" s="1" t="s">
        <v>91</v>
      </c>
      <c r="H24" s="6" t="s">
        <v>72</v>
      </c>
      <c r="J24" s="1" t="s">
        <v>148</v>
      </c>
      <c r="K24" s="1" t="s">
        <v>15</v>
      </c>
      <c r="L24" s="1" t="s">
        <v>135</v>
      </c>
      <c r="M24" s="1" t="s">
        <v>136</v>
      </c>
      <c r="N24" s="1" t="s">
        <v>137</v>
      </c>
      <c r="O24" s="1" t="s">
        <v>156</v>
      </c>
      <c r="P24" s="1" t="s">
        <v>177</v>
      </c>
      <c r="Q24" s="4">
        <v>45445</v>
      </c>
      <c r="R24" s="1">
        <v>2055</v>
      </c>
      <c r="S24" s="5" t="str">
        <f>"1/1"</f>
        <v>1/1</v>
      </c>
    </row>
    <row r="25" spans="1:19" ht="12.75" customHeight="1" x14ac:dyDescent="0.2">
      <c r="A25" s="1" t="s">
        <v>22</v>
      </c>
      <c r="D25" s="1" t="s">
        <v>21</v>
      </c>
      <c r="E25" s="1" t="s">
        <v>62</v>
      </c>
      <c r="F25" s="1" t="s">
        <v>38</v>
      </c>
      <c r="G25" s="1" t="s">
        <v>86</v>
      </c>
      <c r="H25" s="6" t="s">
        <v>88</v>
      </c>
      <c r="J25" s="1" t="s">
        <v>17</v>
      </c>
      <c r="K25" s="1" t="s">
        <v>97</v>
      </c>
      <c r="L25" s="1" t="s">
        <v>98</v>
      </c>
      <c r="M25" s="1" t="s">
        <v>99</v>
      </c>
      <c r="N25" s="1" t="s">
        <v>131</v>
      </c>
      <c r="O25" s="1" t="s">
        <v>155</v>
      </c>
      <c r="P25" s="1" t="s">
        <v>174</v>
      </c>
      <c r="Q25" s="4">
        <v>41831</v>
      </c>
      <c r="R25" s="1">
        <v>751</v>
      </c>
      <c r="S25" s="5" t="str">
        <f>"1/1"</f>
        <v>1/1</v>
      </c>
    </row>
    <row r="26" spans="1:19" ht="12.75" customHeight="1" x14ac:dyDescent="0.2">
      <c r="A26" s="1" t="s">
        <v>22</v>
      </c>
      <c r="D26" s="1" t="s">
        <v>21</v>
      </c>
      <c r="E26" s="1" t="s">
        <v>59</v>
      </c>
      <c r="F26" s="1" t="s">
        <v>35</v>
      </c>
      <c r="G26" s="1" t="s">
        <v>86</v>
      </c>
      <c r="H26" s="6" t="s">
        <v>76</v>
      </c>
      <c r="J26" s="1" t="s">
        <v>151</v>
      </c>
      <c r="K26" s="1" t="s">
        <v>97</v>
      </c>
      <c r="L26" s="1" t="s">
        <v>101</v>
      </c>
      <c r="M26" s="1" t="s">
        <v>126</v>
      </c>
      <c r="N26" s="1" t="s">
        <v>127</v>
      </c>
      <c r="O26" s="1" t="s">
        <v>155</v>
      </c>
      <c r="P26" s="1" t="s">
        <v>171</v>
      </c>
      <c r="Q26" s="4">
        <v>44548</v>
      </c>
      <c r="R26" s="1">
        <v>3300</v>
      </c>
      <c r="S26" s="5" t="str">
        <f>"2/?"</f>
        <v>2/?</v>
      </c>
    </row>
    <row r="27" spans="1:19" ht="12.75" customHeight="1" x14ac:dyDescent="0.2">
      <c r="A27" s="1" t="s">
        <v>22</v>
      </c>
      <c r="D27" s="1" t="s">
        <v>21</v>
      </c>
      <c r="E27" s="1" t="s">
        <v>53</v>
      </c>
      <c r="F27" s="1" t="s">
        <v>29</v>
      </c>
      <c r="G27" s="1" t="s">
        <v>79</v>
      </c>
      <c r="H27" s="6" t="s">
        <v>76</v>
      </c>
      <c r="J27" s="1" t="s">
        <v>17</v>
      </c>
      <c r="K27" s="1" t="s">
        <v>97</v>
      </c>
      <c r="L27" s="1" t="s">
        <v>101</v>
      </c>
      <c r="M27" s="1" t="s">
        <v>111</v>
      </c>
      <c r="N27" s="1" t="s">
        <v>112</v>
      </c>
      <c r="O27" s="1" t="s">
        <v>155</v>
      </c>
      <c r="P27" s="1" t="s">
        <v>165</v>
      </c>
      <c r="Q27" s="4">
        <v>45025</v>
      </c>
      <c r="R27" s="1">
        <v>1456</v>
      </c>
      <c r="S27" s="5" t="str">
        <f>"2/2"</f>
        <v>2/2</v>
      </c>
    </row>
    <row r="28" spans="1:19" ht="12.75" customHeight="1" x14ac:dyDescent="0.2">
      <c r="A28" s="1" t="s">
        <v>22</v>
      </c>
      <c r="D28" s="1" t="s">
        <v>21</v>
      </c>
      <c r="E28" s="1" t="s">
        <v>56</v>
      </c>
      <c r="F28" s="1" t="s">
        <v>32</v>
      </c>
      <c r="G28" s="1" t="s">
        <v>82</v>
      </c>
      <c r="H28" s="6" t="s">
        <v>83</v>
      </c>
      <c r="J28" s="1" t="s">
        <v>149</v>
      </c>
      <c r="K28" s="1" t="s">
        <v>117</v>
      </c>
      <c r="L28" s="1" t="s">
        <v>118</v>
      </c>
      <c r="M28" s="1" t="s">
        <v>119</v>
      </c>
      <c r="N28" s="1" t="s">
        <v>120</v>
      </c>
      <c r="O28" s="1" t="s">
        <v>155</v>
      </c>
      <c r="P28" s="1" t="s">
        <v>168</v>
      </c>
      <c r="Q28" s="4">
        <v>44744</v>
      </c>
      <c r="R28" s="1">
        <v>15571</v>
      </c>
      <c r="S28" s="5" t="str">
        <f>"5/5"</f>
        <v>5/5</v>
      </c>
    </row>
    <row r="29" spans="1:19" ht="12.75" customHeight="1" x14ac:dyDescent="0.2">
      <c r="A29" s="1" t="s">
        <v>22</v>
      </c>
      <c r="D29" s="1" t="s">
        <v>21</v>
      </c>
      <c r="E29" s="1" t="s">
        <v>51</v>
      </c>
      <c r="F29" s="1" t="s">
        <v>27</v>
      </c>
      <c r="G29" s="1" t="s">
        <v>77</v>
      </c>
      <c r="H29" s="6" t="s">
        <v>72</v>
      </c>
      <c r="J29" s="1" t="s">
        <v>148</v>
      </c>
      <c r="K29" s="1" t="s">
        <v>97</v>
      </c>
      <c r="L29" s="1" t="s">
        <v>101</v>
      </c>
      <c r="M29" s="1" t="s">
        <v>107</v>
      </c>
      <c r="N29" s="1" t="s">
        <v>108</v>
      </c>
      <c r="O29" s="1" t="s">
        <v>152</v>
      </c>
      <c r="P29" s="1" t="s">
        <v>163</v>
      </c>
      <c r="Q29" s="4">
        <v>45195</v>
      </c>
      <c r="R29" s="1">
        <v>4049</v>
      </c>
      <c r="S29" s="5" t="str">
        <f>"1/1"</f>
        <v>1/1</v>
      </c>
    </row>
    <row r="30" spans="1:19" ht="12.75" customHeight="1" x14ac:dyDescent="0.2">
      <c r="A30" s="1" t="s">
        <v>195</v>
      </c>
      <c r="D30" s="1" t="s">
        <v>21</v>
      </c>
      <c r="E30" s="1" t="s">
        <v>67</v>
      </c>
      <c r="F30" s="1" t="s">
        <v>43</v>
      </c>
      <c r="G30" s="1" t="s">
        <v>93</v>
      </c>
      <c r="H30" s="6" t="s">
        <v>72</v>
      </c>
      <c r="J30" s="1" t="s">
        <v>17</v>
      </c>
      <c r="K30" s="1" t="s">
        <v>139</v>
      </c>
      <c r="L30" s="1" t="s">
        <v>140</v>
      </c>
      <c r="M30" s="1" t="s">
        <v>141</v>
      </c>
      <c r="N30" s="1" t="s">
        <v>142</v>
      </c>
      <c r="O30" s="1" t="s">
        <v>155</v>
      </c>
      <c r="P30" s="1" t="s">
        <v>179</v>
      </c>
      <c r="Q30" s="4">
        <v>46110</v>
      </c>
      <c r="R30" s="1">
        <v>13776</v>
      </c>
      <c r="S30" s="5" t="str">
        <f>"8/8"</f>
        <v>8/8</v>
      </c>
    </row>
    <row r="31" spans="1:19" ht="12.75" customHeight="1" x14ac:dyDescent="0.2">
      <c r="A31" s="1" t="s">
        <v>195</v>
      </c>
      <c r="C31" s="1" t="s">
        <v>16</v>
      </c>
      <c r="D31" s="1" t="s">
        <v>21</v>
      </c>
      <c r="E31" s="1" t="s">
        <v>64</v>
      </c>
      <c r="F31" s="1" t="s">
        <v>40</v>
      </c>
      <c r="G31" s="1" t="s">
        <v>90</v>
      </c>
      <c r="H31" s="6" t="s">
        <v>72</v>
      </c>
      <c r="J31" s="1" t="s">
        <v>17</v>
      </c>
      <c r="K31" s="1" t="s">
        <v>97</v>
      </c>
      <c r="L31" s="1" t="s">
        <v>101</v>
      </c>
      <c r="M31" s="1" t="s">
        <v>104</v>
      </c>
      <c r="N31" s="1" t="s">
        <v>134</v>
      </c>
      <c r="O31" s="1" t="s">
        <v>155</v>
      </c>
      <c r="P31" s="1" t="s">
        <v>176</v>
      </c>
      <c r="Q31" s="4">
        <v>43536</v>
      </c>
      <c r="R31" s="1">
        <v>688</v>
      </c>
      <c r="S31" s="5" t="str">
        <f>"1/1"</f>
        <v>1/1</v>
      </c>
    </row>
    <row r="32" spans="1:19" ht="12.75" customHeight="1" x14ac:dyDescent="0.2">
      <c r="A32" s="1" t="s">
        <v>22</v>
      </c>
      <c r="D32" s="1" t="s">
        <v>21</v>
      </c>
      <c r="E32" s="1" t="s">
        <v>58</v>
      </c>
      <c r="F32" s="1" t="s">
        <v>34</v>
      </c>
      <c r="G32" s="1" t="s">
        <v>85</v>
      </c>
      <c r="H32" s="6" t="s">
        <v>72</v>
      </c>
      <c r="J32" s="1" t="s">
        <v>17</v>
      </c>
      <c r="K32" s="1" t="s">
        <v>122</v>
      </c>
      <c r="L32" s="1" t="s">
        <v>123</v>
      </c>
      <c r="M32" s="1" t="s">
        <v>124</v>
      </c>
      <c r="N32" s="1" t="s">
        <v>125</v>
      </c>
      <c r="O32" s="1" t="s">
        <v>154</v>
      </c>
      <c r="P32" s="1" t="s">
        <v>170</v>
      </c>
      <c r="Q32" s="4">
        <v>43178</v>
      </c>
      <c r="R32" s="1">
        <v>625</v>
      </c>
      <c r="S32" s="5" t="str">
        <f>"1/1"</f>
        <v>1/1</v>
      </c>
    </row>
    <row r="33" spans="1:19" ht="12.75" customHeight="1" x14ac:dyDescent="0.2">
      <c r="A33" s="1" t="s">
        <v>195</v>
      </c>
      <c r="D33" s="1" t="s">
        <v>21</v>
      </c>
      <c r="E33" s="1" t="s">
        <v>61</v>
      </c>
      <c r="F33" s="1" t="s">
        <v>37</v>
      </c>
      <c r="G33" s="1" t="s">
        <v>84</v>
      </c>
      <c r="H33" s="6" t="s">
        <v>76</v>
      </c>
      <c r="J33" s="1" t="s">
        <v>151</v>
      </c>
      <c r="K33" s="1" t="s">
        <v>97</v>
      </c>
      <c r="L33" s="1" t="s">
        <v>101</v>
      </c>
      <c r="M33" s="1" t="s">
        <v>129</v>
      </c>
      <c r="N33" s="1" t="s">
        <v>130</v>
      </c>
      <c r="O33" s="1" t="s">
        <v>155</v>
      </c>
      <c r="P33" s="1" t="s">
        <v>173</v>
      </c>
      <c r="Q33" s="4">
        <v>45992</v>
      </c>
      <c r="R33" s="1">
        <v>797</v>
      </c>
      <c r="S33" s="5" t="str">
        <f>"1/1"</f>
        <v>1/1</v>
      </c>
    </row>
    <row r="34" spans="1:19" ht="12.75" customHeight="1" x14ac:dyDescent="0.2">
      <c r="A34" s="1" t="s">
        <v>195</v>
      </c>
      <c r="C34" s="1" t="s">
        <v>16</v>
      </c>
      <c r="D34" s="1" t="s">
        <v>21</v>
      </c>
      <c r="E34" s="1" t="s">
        <v>57</v>
      </c>
      <c r="F34" s="1" t="s">
        <v>33</v>
      </c>
      <c r="G34" s="1" t="s">
        <v>84</v>
      </c>
      <c r="H34" s="6" t="s">
        <v>76</v>
      </c>
      <c r="J34" s="1" t="s">
        <v>151</v>
      </c>
      <c r="K34" s="1" t="s">
        <v>97</v>
      </c>
      <c r="L34" s="1" t="s">
        <v>101</v>
      </c>
      <c r="M34" s="1" t="s">
        <v>102</v>
      </c>
      <c r="N34" s="1" t="s">
        <v>121</v>
      </c>
      <c r="O34" s="1" t="s">
        <v>155</v>
      </c>
      <c r="P34" s="1" t="s">
        <v>169</v>
      </c>
      <c r="Q34" s="4">
        <v>45990</v>
      </c>
      <c r="R34" s="1">
        <v>1083</v>
      </c>
      <c r="S34" s="5" t="str">
        <f>"1/1"</f>
        <v>1/1</v>
      </c>
    </row>
    <row r="35" spans="1:19" ht="12.75" customHeight="1" x14ac:dyDescent="0.2">
      <c r="A35" s="1" t="s">
        <v>22</v>
      </c>
      <c r="D35" s="1" t="s">
        <v>21</v>
      </c>
      <c r="E35" s="1" t="s">
        <v>312</v>
      </c>
      <c r="F35" s="1" t="s">
        <v>292</v>
      </c>
      <c r="G35" s="1" t="s">
        <v>94</v>
      </c>
      <c r="H35" s="6" t="s">
        <v>72</v>
      </c>
      <c r="J35" s="1" t="s">
        <v>150</v>
      </c>
      <c r="K35" s="1" t="s">
        <v>97</v>
      </c>
      <c r="L35" s="1" t="s">
        <v>143</v>
      </c>
      <c r="M35" s="1" t="s">
        <v>104</v>
      </c>
      <c r="N35" s="1" t="s">
        <v>356</v>
      </c>
      <c r="O35" s="1" t="s">
        <v>157</v>
      </c>
      <c r="P35" s="1" t="s">
        <v>378</v>
      </c>
      <c r="Q35" s="4">
        <v>44971</v>
      </c>
      <c r="R35" s="1">
        <v>1841</v>
      </c>
      <c r="S35" s="5" t="str">
        <f>"1/1"</f>
        <v>1/1</v>
      </c>
    </row>
    <row r="36" spans="1:19" ht="12.75" customHeight="1" x14ac:dyDescent="0.2">
      <c r="A36" s="1" t="s">
        <v>22</v>
      </c>
      <c r="D36" s="1" t="s">
        <v>21</v>
      </c>
      <c r="E36" s="1" t="s">
        <v>311</v>
      </c>
      <c r="F36" s="1" t="s">
        <v>291</v>
      </c>
      <c r="G36" s="1" t="s">
        <v>324</v>
      </c>
      <c r="H36" s="6" t="s">
        <v>72</v>
      </c>
      <c r="J36" s="1" t="s">
        <v>17</v>
      </c>
      <c r="K36" s="1" t="s">
        <v>353</v>
      </c>
      <c r="L36" s="1" t="s">
        <v>354</v>
      </c>
      <c r="M36" s="1" t="s">
        <v>115</v>
      </c>
      <c r="N36" s="1" t="s">
        <v>355</v>
      </c>
      <c r="O36" s="1" t="s">
        <v>154</v>
      </c>
      <c r="P36" s="1" t="s">
        <v>377</v>
      </c>
      <c r="Q36" s="4">
        <v>45228</v>
      </c>
      <c r="R36" s="1">
        <v>1020</v>
      </c>
      <c r="S36" s="5" t="str">
        <f>"1/1"</f>
        <v>1/1</v>
      </c>
    </row>
    <row r="37" spans="1:19" ht="12.75" customHeight="1" x14ac:dyDescent="0.2">
      <c r="A37" s="1" t="s">
        <v>22</v>
      </c>
      <c r="D37" s="1" t="s">
        <v>21</v>
      </c>
      <c r="E37" s="1" t="s">
        <v>216</v>
      </c>
      <c r="F37" s="1" t="s">
        <v>204</v>
      </c>
      <c r="G37" s="1" t="s">
        <v>228</v>
      </c>
      <c r="H37" s="6" t="s">
        <v>76</v>
      </c>
      <c r="J37" s="1" t="s">
        <v>148</v>
      </c>
      <c r="K37" s="1" t="s">
        <v>97</v>
      </c>
      <c r="L37" s="1" t="s">
        <v>238</v>
      </c>
      <c r="M37" s="1" t="s">
        <v>239</v>
      </c>
      <c r="O37" s="1" t="s">
        <v>158</v>
      </c>
      <c r="P37" s="1" t="s">
        <v>264</v>
      </c>
      <c r="Q37" s="4">
        <v>46144</v>
      </c>
      <c r="R37" s="1">
        <v>3883</v>
      </c>
      <c r="S37" s="5" t="s">
        <v>261</v>
      </c>
    </row>
    <row r="38" spans="1:19" ht="12.75" customHeight="1" x14ac:dyDescent="0.2">
      <c r="A38" s="1" t="s">
        <v>195</v>
      </c>
      <c r="D38" s="1" t="s">
        <v>21</v>
      </c>
      <c r="E38" s="1" t="s">
        <v>217</v>
      </c>
      <c r="F38" s="1" t="s">
        <v>205</v>
      </c>
      <c r="G38" s="1" t="s">
        <v>229</v>
      </c>
      <c r="H38" s="6" t="s">
        <v>76</v>
      </c>
      <c r="J38" s="1" t="s">
        <v>149</v>
      </c>
      <c r="K38" s="1" t="s">
        <v>15</v>
      </c>
      <c r="L38" s="1" t="s">
        <v>240</v>
      </c>
      <c r="M38" s="1" t="s">
        <v>241</v>
      </c>
      <c r="N38" s="1" t="s">
        <v>242</v>
      </c>
      <c r="O38" s="1" t="s">
        <v>155</v>
      </c>
      <c r="P38" s="1" t="s">
        <v>265</v>
      </c>
      <c r="Q38" s="4">
        <v>45493</v>
      </c>
      <c r="R38" s="1">
        <v>802</v>
      </c>
      <c r="S38" s="5" t="str">
        <f>"1/1"</f>
        <v>1/1</v>
      </c>
    </row>
    <row r="39" spans="1:19" ht="12.75" customHeight="1" x14ac:dyDescent="0.2">
      <c r="A39" s="1" t="s">
        <v>22</v>
      </c>
      <c r="D39" s="1" t="s">
        <v>21</v>
      </c>
      <c r="E39" s="1" t="s">
        <v>218</v>
      </c>
      <c r="F39" s="1" t="s">
        <v>206</v>
      </c>
      <c r="G39" s="1" t="s">
        <v>229</v>
      </c>
      <c r="H39" s="6" t="s">
        <v>76</v>
      </c>
      <c r="J39" s="1" t="s">
        <v>17</v>
      </c>
      <c r="K39" s="1" t="s">
        <v>97</v>
      </c>
      <c r="L39" s="1" t="s">
        <v>101</v>
      </c>
      <c r="M39" s="1" t="s">
        <v>243</v>
      </c>
      <c r="N39" s="1" t="s">
        <v>244</v>
      </c>
      <c r="O39" s="1" t="s">
        <v>154</v>
      </c>
      <c r="P39" s="1" t="s">
        <v>266</v>
      </c>
      <c r="Q39" s="4">
        <v>45408</v>
      </c>
      <c r="R39" s="1">
        <v>10854</v>
      </c>
      <c r="S39" s="5" t="str">
        <f>"1/1"</f>
        <v>1/1</v>
      </c>
    </row>
    <row r="40" spans="1:19" ht="12.75" customHeight="1" x14ac:dyDescent="0.2">
      <c r="A40" s="1" t="s">
        <v>22</v>
      </c>
      <c r="D40" s="1" t="s">
        <v>21</v>
      </c>
      <c r="E40" s="1" t="s">
        <v>219</v>
      </c>
      <c r="F40" s="1" t="s">
        <v>207</v>
      </c>
      <c r="G40" s="1" t="s">
        <v>229</v>
      </c>
      <c r="H40" s="6" t="s">
        <v>76</v>
      </c>
      <c r="J40" s="1" t="s">
        <v>148</v>
      </c>
      <c r="K40" s="1" t="s">
        <v>97</v>
      </c>
      <c r="L40" s="1" t="s">
        <v>101</v>
      </c>
      <c r="M40" s="1" t="s">
        <v>102</v>
      </c>
      <c r="N40" s="1" t="s">
        <v>245</v>
      </c>
      <c r="O40" s="1" t="s">
        <v>155</v>
      </c>
      <c r="P40" s="1" t="s">
        <v>267</v>
      </c>
      <c r="Q40" s="4">
        <v>44356</v>
      </c>
      <c r="R40" s="1">
        <v>1985</v>
      </c>
      <c r="S40" s="5" t="str">
        <f>"1/1"</f>
        <v>1/1</v>
      </c>
    </row>
    <row r="41" spans="1:19" ht="12.75" customHeight="1" x14ac:dyDescent="0.2">
      <c r="A41" s="1" t="s">
        <v>195</v>
      </c>
      <c r="C41" s="1" t="s">
        <v>16</v>
      </c>
      <c r="D41" s="1" t="s">
        <v>21</v>
      </c>
      <c r="E41" s="1" t="s">
        <v>220</v>
      </c>
      <c r="F41" s="1" t="s">
        <v>208</v>
      </c>
      <c r="G41" s="1" t="s">
        <v>230</v>
      </c>
      <c r="H41" s="6" t="s">
        <v>72</v>
      </c>
      <c r="J41" s="1" t="s">
        <v>17</v>
      </c>
      <c r="K41" s="1" t="s">
        <v>97</v>
      </c>
      <c r="L41" s="1" t="s">
        <v>101</v>
      </c>
      <c r="M41" s="1" t="s">
        <v>102</v>
      </c>
      <c r="N41" s="1" t="s">
        <v>246</v>
      </c>
      <c r="O41" s="1" t="s">
        <v>155</v>
      </c>
      <c r="P41" s="1" t="s">
        <v>268</v>
      </c>
      <c r="Q41" s="4">
        <v>44961</v>
      </c>
      <c r="R41" s="1">
        <v>881</v>
      </c>
      <c r="S41" s="5" t="str">
        <f>"1/1"</f>
        <v>1/1</v>
      </c>
    </row>
    <row r="42" spans="1:19" ht="12.75" customHeight="1" x14ac:dyDescent="0.2">
      <c r="A42" s="1" t="s">
        <v>195</v>
      </c>
      <c r="D42" s="1" t="s">
        <v>21</v>
      </c>
      <c r="E42" s="1" t="s">
        <v>221</v>
      </c>
      <c r="F42" s="1" t="s">
        <v>209</v>
      </c>
      <c r="G42" s="1" t="s">
        <v>231</v>
      </c>
      <c r="H42" s="6" t="s">
        <v>72</v>
      </c>
      <c r="J42" s="1" t="s">
        <v>150</v>
      </c>
      <c r="K42" s="1" t="s">
        <v>247</v>
      </c>
      <c r="L42" s="1" t="s">
        <v>123</v>
      </c>
      <c r="M42" s="1" t="s">
        <v>104</v>
      </c>
      <c r="N42" s="1" t="s">
        <v>248</v>
      </c>
      <c r="O42" s="1" t="s">
        <v>154</v>
      </c>
      <c r="P42" s="1" t="s">
        <v>269</v>
      </c>
      <c r="Q42" s="4">
        <v>46151</v>
      </c>
      <c r="R42" s="1">
        <v>1345</v>
      </c>
      <c r="S42" s="5" t="str">
        <f>"1/1"</f>
        <v>1/1</v>
      </c>
    </row>
    <row r="43" spans="1:19" ht="12.75" customHeight="1" x14ac:dyDescent="0.2">
      <c r="A43" s="1" t="s">
        <v>22</v>
      </c>
      <c r="D43" s="1" t="s">
        <v>21</v>
      </c>
      <c r="E43" s="1" t="s">
        <v>222</v>
      </c>
      <c r="F43" s="1" t="s">
        <v>210</v>
      </c>
      <c r="G43" s="1" t="s">
        <v>232</v>
      </c>
      <c r="H43" s="6" t="s">
        <v>72</v>
      </c>
      <c r="J43" s="1" t="s">
        <v>17</v>
      </c>
      <c r="K43" s="1" t="s">
        <v>122</v>
      </c>
      <c r="M43" s="1" t="s">
        <v>249</v>
      </c>
      <c r="N43" s="1" t="s">
        <v>250</v>
      </c>
      <c r="O43" s="1" t="s">
        <v>154</v>
      </c>
      <c r="P43" s="1" t="s">
        <v>270</v>
      </c>
      <c r="Q43" s="4">
        <v>45713</v>
      </c>
      <c r="R43" s="1">
        <v>1059</v>
      </c>
      <c r="S43" s="5" t="str">
        <f>"1/1"</f>
        <v>1/1</v>
      </c>
    </row>
    <row r="44" spans="1:19" ht="12.75" customHeight="1" x14ac:dyDescent="0.2">
      <c r="A44" s="1" t="s">
        <v>22</v>
      </c>
      <c r="D44" s="1" t="s">
        <v>21</v>
      </c>
      <c r="E44" s="1" t="s">
        <v>307</v>
      </c>
      <c r="F44" s="1" t="s">
        <v>287</v>
      </c>
      <c r="G44" s="1" t="s">
        <v>320</v>
      </c>
      <c r="H44" s="6" t="s">
        <v>72</v>
      </c>
      <c r="J44" s="1" t="s">
        <v>148</v>
      </c>
      <c r="K44" s="1" t="s">
        <v>97</v>
      </c>
      <c r="L44" s="1" t="s">
        <v>341</v>
      </c>
      <c r="M44" s="1" t="s">
        <v>102</v>
      </c>
      <c r="N44" s="1" t="s">
        <v>342</v>
      </c>
      <c r="O44" s="1" t="s">
        <v>155</v>
      </c>
      <c r="P44" s="1" t="s">
        <v>373</v>
      </c>
      <c r="Q44" s="4">
        <v>45427</v>
      </c>
      <c r="R44" s="1">
        <v>2136</v>
      </c>
      <c r="S44" s="5" t="str">
        <f>"1/1"</f>
        <v>1/1</v>
      </c>
    </row>
    <row r="45" spans="1:19" ht="12.75" customHeight="1" x14ac:dyDescent="0.2">
      <c r="A45" s="1" t="s">
        <v>22</v>
      </c>
      <c r="D45" s="1" t="s">
        <v>21</v>
      </c>
      <c r="E45" s="1" t="s">
        <v>308</v>
      </c>
      <c r="F45" s="1" t="s">
        <v>288</v>
      </c>
      <c r="G45" s="1" t="s">
        <v>321</v>
      </c>
      <c r="H45" s="6" t="s">
        <v>72</v>
      </c>
      <c r="J45" s="1" t="s">
        <v>148</v>
      </c>
      <c r="K45" s="1" t="s">
        <v>247</v>
      </c>
      <c r="L45" s="1" t="s">
        <v>343</v>
      </c>
      <c r="M45" s="1" t="s">
        <v>344</v>
      </c>
      <c r="N45" s="1" t="s">
        <v>345</v>
      </c>
      <c r="O45" s="1" t="s">
        <v>158</v>
      </c>
      <c r="P45" s="1" t="s">
        <v>374</v>
      </c>
      <c r="Q45" s="4">
        <v>43440</v>
      </c>
      <c r="R45" s="1">
        <v>9639</v>
      </c>
      <c r="S45" s="5" t="str">
        <f>"1/1"</f>
        <v>1/1</v>
      </c>
    </row>
    <row r="46" spans="1:19" ht="12.75" customHeight="1" x14ac:dyDescent="0.2">
      <c r="A46" s="1" t="s">
        <v>195</v>
      </c>
      <c r="D46" s="1" t="s">
        <v>21</v>
      </c>
      <c r="E46" s="1" t="s">
        <v>223</v>
      </c>
      <c r="F46" s="1" t="s">
        <v>211</v>
      </c>
      <c r="G46" s="1" t="s">
        <v>233</v>
      </c>
      <c r="H46" s="6" t="s">
        <v>76</v>
      </c>
      <c r="J46" s="1" t="s">
        <v>149</v>
      </c>
      <c r="K46" s="1" t="s">
        <v>97</v>
      </c>
      <c r="L46" s="1" t="s">
        <v>101</v>
      </c>
      <c r="M46" s="1" t="s">
        <v>102</v>
      </c>
      <c r="N46" s="1" t="s">
        <v>251</v>
      </c>
      <c r="O46" s="1" t="s">
        <v>260</v>
      </c>
      <c r="P46" s="1" t="s">
        <v>271</v>
      </c>
      <c r="Q46" s="4">
        <v>46145</v>
      </c>
      <c r="R46" s="1">
        <v>1680</v>
      </c>
      <c r="S46" s="5" t="str">
        <f>"1/1"</f>
        <v>1/1</v>
      </c>
    </row>
    <row r="47" spans="1:19" ht="12.75" customHeight="1" x14ac:dyDescent="0.2">
      <c r="A47" s="1" t="s">
        <v>22</v>
      </c>
      <c r="D47" s="1" t="s">
        <v>21</v>
      </c>
      <c r="E47" s="1" t="s">
        <v>315</v>
      </c>
      <c r="F47" s="1" t="s">
        <v>295</v>
      </c>
      <c r="G47" s="1" t="s">
        <v>86</v>
      </c>
      <c r="H47" s="6" t="s">
        <v>72</v>
      </c>
      <c r="J47" s="1" t="s">
        <v>17</v>
      </c>
      <c r="K47" s="1" t="s">
        <v>353</v>
      </c>
      <c r="M47" s="1" t="s">
        <v>359</v>
      </c>
      <c r="N47" s="1" t="s">
        <v>360</v>
      </c>
      <c r="O47" s="1" t="s">
        <v>155</v>
      </c>
      <c r="P47" s="1" t="s">
        <v>381</v>
      </c>
      <c r="Q47" s="4">
        <v>44488</v>
      </c>
      <c r="R47" s="1">
        <v>1047</v>
      </c>
      <c r="S47" s="5" t="str">
        <f>"1/1"</f>
        <v>1/1</v>
      </c>
    </row>
    <row r="48" spans="1:19" ht="12.75" customHeight="1" x14ac:dyDescent="0.2">
      <c r="A48" s="1" t="s">
        <v>195</v>
      </c>
      <c r="D48" s="1" t="s">
        <v>21</v>
      </c>
      <c r="E48" s="1" t="s">
        <v>224</v>
      </c>
      <c r="F48" s="1" t="s">
        <v>212</v>
      </c>
      <c r="G48" s="1" t="s">
        <v>86</v>
      </c>
      <c r="H48" s="6" t="s">
        <v>72</v>
      </c>
      <c r="J48" s="1" t="s">
        <v>17</v>
      </c>
      <c r="K48" s="1" t="s">
        <v>97</v>
      </c>
      <c r="L48" s="1" t="s">
        <v>101</v>
      </c>
      <c r="M48" s="1" t="s">
        <v>104</v>
      </c>
      <c r="N48" s="1" t="s">
        <v>252</v>
      </c>
      <c r="O48" s="1" t="s">
        <v>260</v>
      </c>
      <c r="P48" s="1" t="s">
        <v>272</v>
      </c>
      <c r="Q48" s="4">
        <v>43541</v>
      </c>
      <c r="R48" s="1">
        <v>240</v>
      </c>
      <c r="S48" s="5" t="str">
        <f>"1/1"</f>
        <v>1/1</v>
      </c>
    </row>
    <row r="49" spans="1:19" ht="12.75" customHeight="1" x14ac:dyDescent="0.2">
      <c r="A49" s="1" t="s">
        <v>22</v>
      </c>
      <c r="D49" s="1" t="s">
        <v>21</v>
      </c>
      <c r="E49" s="1" t="s">
        <v>313</v>
      </c>
      <c r="F49" s="1" t="s">
        <v>293</v>
      </c>
      <c r="G49" s="1" t="s">
        <v>86</v>
      </c>
      <c r="H49" s="6" t="s">
        <v>72</v>
      </c>
      <c r="J49" s="1" t="s">
        <v>148</v>
      </c>
      <c r="K49" s="1" t="s">
        <v>97</v>
      </c>
      <c r="L49" s="1" t="s">
        <v>101</v>
      </c>
      <c r="M49" s="1" t="s">
        <v>102</v>
      </c>
      <c r="N49" s="1" t="s">
        <v>357</v>
      </c>
      <c r="O49" s="1" t="s">
        <v>157</v>
      </c>
      <c r="P49" s="1" t="s">
        <v>379</v>
      </c>
      <c r="Q49" s="4">
        <v>45823</v>
      </c>
      <c r="R49" s="1">
        <v>618</v>
      </c>
      <c r="S49" s="5" t="str">
        <f>"1/1"</f>
        <v>1/1</v>
      </c>
    </row>
    <row r="50" spans="1:19" ht="12.75" customHeight="1" x14ac:dyDescent="0.2">
      <c r="A50" s="1" t="s">
        <v>22</v>
      </c>
      <c r="D50" s="1" t="s">
        <v>21</v>
      </c>
      <c r="E50" s="1" t="s">
        <v>225</v>
      </c>
      <c r="F50" s="1" t="s">
        <v>213</v>
      </c>
      <c r="G50" s="1" t="s">
        <v>234</v>
      </c>
      <c r="H50" s="6" t="s">
        <v>235</v>
      </c>
      <c r="J50" s="1" t="s">
        <v>149</v>
      </c>
      <c r="K50" s="1" t="s">
        <v>253</v>
      </c>
      <c r="L50" s="1" t="s">
        <v>254</v>
      </c>
      <c r="M50" s="1" t="s">
        <v>255</v>
      </c>
      <c r="N50" s="1" t="s">
        <v>256</v>
      </c>
      <c r="O50" s="1" t="s">
        <v>156</v>
      </c>
      <c r="P50" s="1" t="s">
        <v>273</v>
      </c>
      <c r="Q50" s="4">
        <v>45176</v>
      </c>
      <c r="R50" s="1">
        <v>66545</v>
      </c>
      <c r="S50" s="5" t="s">
        <v>262</v>
      </c>
    </row>
    <row r="51" spans="1:19" ht="12.75" customHeight="1" x14ac:dyDescent="0.2">
      <c r="A51" s="1" t="s">
        <v>22</v>
      </c>
      <c r="D51" s="1" t="s">
        <v>21</v>
      </c>
      <c r="E51" s="1" t="s">
        <v>310</v>
      </c>
      <c r="F51" s="1" t="s">
        <v>290</v>
      </c>
      <c r="G51" s="1" t="s">
        <v>323</v>
      </c>
      <c r="H51" s="6" t="s">
        <v>72</v>
      </c>
      <c r="J51" s="1" t="s">
        <v>17</v>
      </c>
      <c r="K51" s="1" t="s">
        <v>349</v>
      </c>
      <c r="L51" s="1" t="s">
        <v>350</v>
      </c>
      <c r="M51" s="1" t="s">
        <v>351</v>
      </c>
      <c r="N51" s="1" t="s">
        <v>352</v>
      </c>
      <c r="O51" s="1" t="s">
        <v>157</v>
      </c>
      <c r="P51" s="1" t="s">
        <v>376</v>
      </c>
      <c r="Q51" s="4">
        <v>43561</v>
      </c>
      <c r="R51" s="1">
        <v>974</v>
      </c>
      <c r="S51" s="5" t="str">
        <f>"1/1"</f>
        <v>1/1</v>
      </c>
    </row>
    <row r="52" spans="1:19" ht="12.75" customHeight="1" x14ac:dyDescent="0.2">
      <c r="A52" s="1" t="s">
        <v>22</v>
      </c>
      <c r="D52" s="1" t="s">
        <v>21</v>
      </c>
      <c r="E52" s="1" t="s">
        <v>309</v>
      </c>
      <c r="F52" s="1" t="s">
        <v>289</v>
      </c>
      <c r="G52" s="1" t="s">
        <v>322</v>
      </c>
      <c r="H52" s="6" t="s">
        <v>72</v>
      </c>
      <c r="J52" s="1" t="s">
        <v>17</v>
      </c>
      <c r="K52" s="1" t="s">
        <v>122</v>
      </c>
      <c r="L52" s="1" t="s">
        <v>346</v>
      </c>
      <c r="M52" s="1" t="s">
        <v>347</v>
      </c>
      <c r="N52" s="1" t="s">
        <v>348</v>
      </c>
      <c r="O52" s="1" t="s">
        <v>158</v>
      </c>
      <c r="P52" s="1" t="s">
        <v>375</v>
      </c>
      <c r="Q52" s="4">
        <v>44154</v>
      </c>
      <c r="R52" s="1">
        <v>2495</v>
      </c>
      <c r="S52" s="5" t="str">
        <f>"1/1"</f>
        <v>1/1</v>
      </c>
    </row>
    <row r="53" spans="1:19" ht="12.75" customHeight="1" x14ac:dyDescent="0.2">
      <c r="A53" s="1" t="s">
        <v>22</v>
      </c>
      <c r="D53" s="1" t="s">
        <v>21</v>
      </c>
      <c r="E53" s="1" t="s">
        <v>299</v>
      </c>
      <c r="F53" s="1" t="s">
        <v>279</v>
      </c>
      <c r="G53" s="1" t="s">
        <v>236</v>
      </c>
      <c r="H53" s="6" t="s">
        <v>235</v>
      </c>
      <c r="J53" s="1" t="s">
        <v>17</v>
      </c>
      <c r="K53" s="1" t="s">
        <v>97</v>
      </c>
      <c r="L53" s="1" t="s">
        <v>143</v>
      </c>
      <c r="M53" s="1" t="s">
        <v>102</v>
      </c>
      <c r="N53" s="1" t="s">
        <v>329</v>
      </c>
      <c r="O53" s="1" t="s">
        <v>154</v>
      </c>
      <c r="P53" s="1" t="s">
        <v>365</v>
      </c>
      <c r="Q53" s="4">
        <v>46073</v>
      </c>
      <c r="R53" s="1">
        <v>1273</v>
      </c>
      <c r="S53" s="5" t="str">
        <f>"1/1"</f>
        <v>1/1</v>
      </c>
    </row>
    <row r="54" spans="1:19" ht="12.75" customHeight="1" x14ac:dyDescent="0.2">
      <c r="A54" s="1" t="s">
        <v>195</v>
      </c>
      <c r="D54" s="1" t="s">
        <v>21</v>
      </c>
      <c r="E54" s="1" t="s">
        <v>303</v>
      </c>
      <c r="F54" s="1" t="s">
        <v>283</v>
      </c>
      <c r="G54" s="1" t="s">
        <v>236</v>
      </c>
      <c r="H54" s="6" t="s">
        <v>317</v>
      </c>
      <c r="J54" s="1" t="s">
        <v>17</v>
      </c>
      <c r="K54" s="1" t="s">
        <v>97</v>
      </c>
      <c r="L54" s="1" t="s">
        <v>334</v>
      </c>
      <c r="M54" s="1" t="s">
        <v>335</v>
      </c>
      <c r="N54" s="1" t="s">
        <v>336</v>
      </c>
      <c r="O54" s="1" t="s">
        <v>157</v>
      </c>
      <c r="P54" s="1" t="s">
        <v>369</v>
      </c>
      <c r="Q54" s="4">
        <v>46130</v>
      </c>
      <c r="R54" s="1">
        <v>502</v>
      </c>
      <c r="S54" s="5" t="str">
        <f>"1/1"</f>
        <v>1/1</v>
      </c>
    </row>
    <row r="55" spans="1:19" ht="12.75" customHeight="1" x14ac:dyDescent="0.2">
      <c r="A55" s="1" t="s">
        <v>195</v>
      </c>
      <c r="D55" s="1" t="s">
        <v>21</v>
      </c>
      <c r="E55" s="1" t="s">
        <v>297</v>
      </c>
      <c r="F55" s="1" t="s">
        <v>277</v>
      </c>
      <c r="G55" s="1" t="s">
        <v>236</v>
      </c>
      <c r="H55" s="6" t="s">
        <v>235</v>
      </c>
      <c r="J55" s="1" t="s">
        <v>148</v>
      </c>
      <c r="K55" s="1" t="s">
        <v>97</v>
      </c>
      <c r="L55" s="1" t="s">
        <v>143</v>
      </c>
      <c r="M55" s="1" t="s">
        <v>104</v>
      </c>
      <c r="N55" s="1" t="s">
        <v>327</v>
      </c>
      <c r="O55" s="1" t="s">
        <v>157</v>
      </c>
      <c r="P55" s="1" t="s">
        <v>363</v>
      </c>
      <c r="Q55" s="4">
        <v>45979</v>
      </c>
      <c r="R55" s="1">
        <v>1495</v>
      </c>
      <c r="S55" s="5" t="str">
        <f>"1/1"</f>
        <v>1/1</v>
      </c>
    </row>
    <row r="56" spans="1:19" ht="12.75" customHeight="1" x14ac:dyDescent="0.2">
      <c r="A56" s="1" t="s">
        <v>22</v>
      </c>
      <c r="D56" s="1" t="s">
        <v>21</v>
      </c>
      <c r="E56" s="1" t="s">
        <v>301</v>
      </c>
      <c r="F56" s="1" t="s">
        <v>281</v>
      </c>
      <c r="G56" s="1" t="s">
        <v>236</v>
      </c>
      <c r="H56" s="6" t="s">
        <v>235</v>
      </c>
      <c r="J56" s="1" t="s">
        <v>149</v>
      </c>
      <c r="K56" s="1" t="s">
        <v>97</v>
      </c>
      <c r="L56" s="1" t="s">
        <v>101</v>
      </c>
      <c r="M56" s="1" t="s">
        <v>102</v>
      </c>
      <c r="N56" s="1" t="s">
        <v>331</v>
      </c>
      <c r="O56" s="1" t="s">
        <v>154</v>
      </c>
      <c r="P56" s="1" t="s">
        <v>367</v>
      </c>
      <c r="Q56" s="4">
        <v>46129</v>
      </c>
      <c r="R56" s="1">
        <v>721</v>
      </c>
      <c r="S56" s="5" t="str">
        <f>"1/1"</f>
        <v>1/1</v>
      </c>
    </row>
    <row r="57" spans="1:19" ht="12.75" customHeight="1" x14ac:dyDescent="0.2">
      <c r="A57" s="1" t="s">
        <v>195</v>
      </c>
      <c r="C57" s="1" t="s">
        <v>16</v>
      </c>
      <c r="D57" s="1" t="s">
        <v>21</v>
      </c>
      <c r="E57" s="1" t="s">
        <v>305</v>
      </c>
      <c r="F57" s="1" t="s">
        <v>285</v>
      </c>
      <c r="G57" s="1" t="s">
        <v>236</v>
      </c>
      <c r="H57" s="6" t="s">
        <v>318</v>
      </c>
      <c r="J57" s="1" t="s">
        <v>149</v>
      </c>
      <c r="K57" s="1" t="s">
        <v>97</v>
      </c>
      <c r="L57" s="1" t="s">
        <v>143</v>
      </c>
      <c r="M57" s="1" t="s">
        <v>104</v>
      </c>
      <c r="N57" s="1" t="s">
        <v>338</v>
      </c>
      <c r="O57" s="1" t="s">
        <v>154</v>
      </c>
      <c r="P57" s="1" t="s">
        <v>371</v>
      </c>
      <c r="Q57" s="4">
        <v>46143</v>
      </c>
      <c r="R57" s="1">
        <v>1712</v>
      </c>
      <c r="S57" s="5" t="str">
        <f>"1/1"</f>
        <v>1/1</v>
      </c>
    </row>
    <row r="58" spans="1:19" ht="12.75" customHeight="1" x14ac:dyDescent="0.2">
      <c r="A58" s="1" t="s">
        <v>22</v>
      </c>
      <c r="D58" s="1" t="s">
        <v>21</v>
      </c>
      <c r="E58" s="1" t="s">
        <v>226</v>
      </c>
      <c r="F58" s="1" t="s">
        <v>214</v>
      </c>
      <c r="G58" s="1" t="s">
        <v>236</v>
      </c>
      <c r="H58" s="6" t="s">
        <v>235</v>
      </c>
      <c r="J58" s="1" t="s">
        <v>149</v>
      </c>
      <c r="K58" s="1" t="s">
        <v>97</v>
      </c>
      <c r="L58" s="1" t="s">
        <v>143</v>
      </c>
      <c r="M58" s="1" t="s">
        <v>257</v>
      </c>
      <c r="N58" s="1" t="s">
        <v>258</v>
      </c>
      <c r="O58" s="1" t="s">
        <v>158</v>
      </c>
      <c r="P58" s="1" t="s">
        <v>274</v>
      </c>
      <c r="Q58" s="4">
        <v>46150</v>
      </c>
      <c r="R58" s="1">
        <v>45608</v>
      </c>
      <c r="S58" s="5" t="s">
        <v>263</v>
      </c>
    </row>
    <row r="59" spans="1:19" ht="12.75" customHeight="1" x14ac:dyDescent="0.2">
      <c r="A59" s="1" t="s">
        <v>22</v>
      </c>
      <c r="D59" s="1" t="s">
        <v>21</v>
      </c>
      <c r="E59" s="1" t="s">
        <v>298</v>
      </c>
      <c r="F59" s="1" t="s">
        <v>278</v>
      </c>
      <c r="G59" s="1" t="s">
        <v>236</v>
      </c>
      <c r="H59" s="6" t="s">
        <v>235</v>
      </c>
      <c r="J59" s="1" t="s">
        <v>150</v>
      </c>
      <c r="K59" s="1" t="s">
        <v>97</v>
      </c>
      <c r="L59" s="1" t="s">
        <v>143</v>
      </c>
      <c r="M59" s="1" t="s">
        <v>102</v>
      </c>
      <c r="N59" s="1" t="s">
        <v>328</v>
      </c>
      <c r="O59" s="1" t="s">
        <v>154</v>
      </c>
      <c r="P59" s="1" t="s">
        <v>364</v>
      </c>
      <c r="Q59" s="4">
        <v>46007</v>
      </c>
      <c r="R59" s="1">
        <v>770</v>
      </c>
      <c r="S59" s="5" t="str">
        <f>"1/1"</f>
        <v>1/1</v>
      </c>
    </row>
    <row r="60" spans="1:19" ht="12.75" customHeight="1" x14ac:dyDescent="0.2">
      <c r="A60" s="1" t="s">
        <v>22</v>
      </c>
      <c r="D60" s="1" t="s">
        <v>21</v>
      </c>
      <c r="E60" s="1" t="s">
        <v>296</v>
      </c>
      <c r="F60" s="1" t="s">
        <v>276</v>
      </c>
      <c r="G60" s="1" t="s">
        <v>236</v>
      </c>
      <c r="H60" s="6" t="s">
        <v>235</v>
      </c>
      <c r="J60" s="1" t="s">
        <v>150</v>
      </c>
      <c r="K60" s="1" t="s">
        <v>97</v>
      </c>
      <c r="L60" s="1" t="s">
        <v>143</v>
      </c>
      <c r="M60" s="1" t="s">
        <v>102</v>
      </c>
      <c r="N60" s="1" t="s">
        <v>326</v>
      </c>
      <c r="O60" s="1" t="s">
        <v>154</v>
      </c>
      <c r="P60" s="1" t="s">
        <v>362</v>
      </c>
      <c r="Q60" s="4">
        <v>45977</v>
      </c>
      <c r="R60" s="1">
        <v>1597</v>
      </c>
      <c r="S60" s="5" t="str">
        <f>"1/1"</f>
        <v>1/1</v>
      </c>
    </row>
    <row r="61" spans="1:19" ht="12.75" customHeight="1" x14ac:dyDescent="0.2">
      <c r="A61" s="1" t="s">
        <v>22</v>
      </c>
      <c r="D61" s="1" t="s">
        <v>21</v>
      </c>
      <c r="E61" s="1" t="s">
        <v>302</v>
      </c>
      <c r="F61" s="1" t="s">
        <v>282</v>
      </c>
      <c r="G61" s="1" t="s">
        <v>236</v>
      </c>
      <c r="H61" s="6" t="s">
        <v>316</v>
      </c>
      <c r="J61" s="1" t="s">
        <v>149</v>
      </c>
      <c r="K61" s="1" t="s">
        <v>97</v>
      </c>
      <c r="L61" s="1" t="s">
        <v>101</v>
      </c>
      <c r="M61" s="1" t="s">
        <v>332</v>
      </c>
      <c r="N61" s="1" t="s">
        <v>333</v>
      </c>
      <c r="O61" s="1" t="s">
        <v>154</v>
      </c>
      <c r="P61" s="1" t="s">
        <v>368</v>
      </c>
      <c r="Q61" s="4">
        <v>46130</v>
      </c>
      <c r="R61" s="1">
        <v>5469</v>
      </c>
      <c r="S61" s="5" t="str">
        <f>"1/1"</f>
        <v>1/1</v>
      </c>
    </row>
    <row r="62" spans="1:19" ht="12.75" customHeight="1" x14ac:dyDescent="0.2">
      <c r="A62" s="1" t="s">
        <v>195</v>
      </c>
      <c r="D62" s="1" t="s">
        <v>21</v>
      </c>
      <c r="E62" s="1" t="s">
        <v>300</v>
      </c>
      <c r="F62" s="1" t="s">
        <v>280</v>
      </c>
      <c r="G62" s="1" t="s">
        <v>236</v>
      </c>
      <c r="H62" s="6" t="s">
        <v>235</v>
      </c>
      <c r="J62" s="1" t="s">
        <v>149</v>
      </c>
      <c r="K62" s="1" t="s">
        <v>97</v>
      </c>
      <c r="L62" s="1" t="s">
        <v>101</v>
      </c>
      <c r="M62" s="1" t="s">
        <v>102</v>
      </c>
      <c r="N62" s="1" t="s">
        <v>330</v>
      </c>
      <c r="O62" s="1" t="s">
        <v>260</v>
      </c>
      <c r="P62" s="1" t="s">
        <v>366</v>
      </c>
      <c r="Q62" s="4">
        <v>46125</v>
      </c>
      <c r="R62" s="1">
        <v>1286</v>
      </c>
      <c r="S62" s="5" t="str">
        <f>"1/1"</f>
        <v>1/1</v>
      </c>
    </row>
    <row r="63" spans="1:19" ht="12.75" customHeight="1" x14ac:dyDescent="0.2">
      <c r="A63" s="1" t="s">
        <v>195</v>
      </c>
      <c r="D63" s="1" t="s">
        <v>21</v>
      </c>
      <c r="E63" s="1" t="s">
        <v>304</v>
      </c>
      <c r="F63" s="1" t="s">
        <v>284</v>
      </c>
      <c r="G63" s="1" t="s">
        <v>236</v>
      </c>
      <c r="H63" s="6" t="s">
        <v>235</v>
      </c>
      <c r="J63" s="1" t="s">
        <v>149</v>
      </c>
      <c r="K63" s="1" t="s">
        <v>97</v>
      </c>
      <c r="L63" s="1" t="s">
        <v>143</v>
      </c>
      <c r="M63" s="1" t="s">
        <v>102</v>
      </c>
      <c r="N63" s="1" t="s">
        <v>337</v>
      </c>
      <c r="O63" s="1" t="s">
        <v>260</v>
      </c>
      <c r="P63" s="1" t="s">
        <v>370</v>
      </c>
      <c r="Q63" s="4">
        <v>46138</v>
      </c>
      <c r="R63" s="1">
        <v>3994</v>
      </c>
      <c r="S63" s="5" t="str">
        <f>"1/1"</f>
        <v>1/1</v>
      </c>
    </row>
    <row r="64" spans="1:19" ht="12.75" customHeight="1" x14ac:dyDescent="0.2">
      <c r="A64" s="1" t="s">
        <v>22</v>
      </c>
      <c r="D64" s="1" t="s">
        <v>21</v>
      </c>
      <c r="E64" s="1" t="s">
        <v>306</v>
      </c>
      <c r="F64" s="1" t="s">
        <v>286</v>
      </c>
      <c r="G64" s="1" t="s">
        <v>319</v>
      </c>
      <c r="H64" s="6" t="s">
        <v>72</v>
      </c>
      <c r="J64" s="1" t="s">
        <v>17</v>
      </c>
      <c r="K64" s="1" t="s">
        <v>97</v>
      </c>
      <c r="L64" s="1" t="s">
        <v>101</v>
      </c>
      <c r="M64" s="1" t="s">
        <v>339</v>
      </c>
      <c r="N64" s="1" t="s">
        <v>340</v>
      </c>
      <c r="O64" s="1" t="s">
        <v>361</v>
      </c>
      <c r="P64" s="1" t="s">
        <v>372</v>
      </c>
      <c r="Q64" s="4">
        <v>44653</v>
      </c>
      <c r="R64" s="1">
        <v>7126</v>
      </c>
      <c r="S64" s="5" t="str">
        <f>"1/1"</f>
        <v>1/1</v>
      </c>
    </row>
    <row r="65" spans="1:19" ht="12.75" customHeight="1" x14ac:dyDescent="0.2">
      <c r="A65" s="1" t="s">
        <v>22</v>
      </c>
      <c r="D65" s="1" t="s">
        <v>21</v>
      </c>
      <c r="E65" s="1" t="s">
        <v>314</v>
      </c>
      <c r="F65" s="1" t="s">
        <v>294</v>
      </c>
      <c r="G65" s="1" t="s">
        <v>325</v>
      </c>
      <c r="H65" s="6" t="s">
        <v>72</v>
      </c>
      <c r="J65" s="1" t="s">
        <v>17</v>
      </c>
      <c r="K65" s="1" t="s">
        <v>97</v>
      </c>
      <c r="L65" s="1" t="s">
        <v>101</v>
      </c>
      <c r="M65" s="1" t="s">
        <v>102</v>
      </c>
      <c r="N65" s="1" t="s">
        <v>358</v>
      </c>
      <c r="O65" s="1" t="s">
        <v>155</v>
      </c>
      <c r="P65" s="1" t="s">
        <v>380</v>
      </c>
      <c r="Q65" s="4">
        <v>45870</v>
      </c>
      <c r="R65" s="1">
        <v>1971</v>
      </c>
      <c r="S65" s="5" t="str">
        <f>"1/1"</f>
        <v>1/1</v>
      </c>
    </row>
    <row r="66" spans="1:19" ht="12.75" customHeight="1" x14ac:dyDescent="0.2">
      <c r="A66" s="1" t="s">
        <v>195</v>
      </c>
      <c r="D66" s="1" t="s">
        <v>21</v>
      </c>
      <c r="E66" s="1" t="s">
        <v>227</v>
      </c>
      <c r="F66" s="1" t="s">
        <v>215</v>
      </c>
      <c r="G66" s="1" t="s">
        <v>237</v>
      </c>
      <c r="H66" s="6" t="s">
        <v>72</v>
      </c>
      <c r="J66" s="1" t="s">
        <v>17</v>
      </c>
      <c r="K66" s="1" t="s">
        <v>97</v>
      </c>
      <c r="L66" s="1" t="s">
        <v>101</v>
      </c>
      <c r="M66" s="1" t="s">
        <v>102</v>
      </c>
      <c r="N66" s="1" t="s">
        <v>259</v>
      </c>
      <c r="O66" s="1" t="s">
        <v>155</v>
      </c>
      <c r="P66" s="1" t="s">
        <v>275</v>
      </c>
      <c r="Q66" s="4">
        <v>43878</v>
      </c>
      <c r="R66" s="1">
        <v>1722</v>
      </c>
      <c r="S66" s="5" t="str">
        <f>"1/1"</f>
        <v>1/1</v>
      </c>
    </row>
    <row r="67" spans="1:19" ht="12.75" customHeight="1" x14ac:dyDescent="0.2">
      <c r="H67" s="6"/>
      <c r="Q67" s="4"/>
    </row>
    <row r="68" spans="1:19" ht="12.75" customHeight="1" x14ac:dyDescent="0.2">
      <c r="H68" s="6"/>
      <c r="Q68" s="4"/>
    </row>
    <row r="69" spans="1:19" ht="12.75" customHeight="1" x14ac:dyDescent="0.2">
      <c r="H69" s="6"/>
      <c r="Q69" s="4"/>
    </row>
    <row r="70" spans="1:19" ht="12.75" customHeight="1" x14ac:dyDescent="0.2">
      <c r="H70" s="6"/>
      <c r="Q70" s="4"/>
    </row>
  </sheetData>
  <autoFilter ref="A1:S1" xr:uid="{00000000-0001-0000-0000-000000000000}">
    <sortState xmlns:xlrd2="http://schemas.microsoft.com/office/spreadsheetml/2017/richdata2" ref="A2:S66">
      <sortCondition ref="D1"/>
    </sortState>
  </autoFilter>
  <conditionalFormatting sqref="E1:E1048576">
    <cfRule type="duplicateValues" dxfId="0" priority="1"/>
  </conditionalFormatting>
  <pageMargins left="0.78749999999999998" right="0.78749999999999998" top="1.0249999999999999" bottom="1.0249999999999999" header="0.78749999999999998" footer="0.78749999999999998"/>
  <pageSetup paperSize="9" orientation="portrait" useFirstPageNumber="1" horizontalDpi="300" verticalDpi="300"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711</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Timaeus</cp:lastModifiedBy>
  <cp:revision>67</cp:revision>
  <dcterms:created xsi:type="dcterms:W3CDTF">2025-06-21T21:21:39Z</dcterms:created>
  <dcterms:modified xsi:type="dcterms:W3CDTF">2026-05-09T08:46:49Z</dcterms:modified>
  <dc:language>en-US</dc:language>
</cp:coreProperties>
</file>